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75" windowWidth="12285" windowHeight="4665" tabRatio="935"/>
  </bookViews>
  <sheets>
    <sheet name="Таблица 1.2" sheetId="2" r:id="rId1"/>
    <sheet name="Таблица 2.5" sheetId="17" r:id="rId2"/>
    <sheet name="Таблица 2.7" sheetId="23" r:id="rId3"/>
    <sheet name="Таблица 2.8" sheetId="24" r:id="rId4"/>
    <sheet name="Таблица 2.25" sheetId="56" r:id="rId5"/>
    <sheet name="Таблица 2.26" sheetId="57" r:id="rId6"/>
    <sheet name="Таблица 2.32" sheetId="74" r:id="rId7"/>
    <sheet name="Таблица 2.33" sheetId="75" r:id="rId8"/>
    <sheet name="Таблица 2.34" sheetId="76" r:id="rId9"/>
    <sheet name="Таблица 2.36" sheetId="30" r:id="rId10"/>
    <sheet name="Таблица 2.37" sheetId="31" r:id="rId11"/>
    <sheet name="Таблица 2.38" sheetId="35" r:id="rId12"/>
    <sheet name="Таблица 2.39" sheetId="36" r:id="rId13"/>
    <sheet name="Таблица 2.40" sheetId="78" r:id="rId14"/>
    <sheet name="Таблица 2.41" sheetId="37" r:id="rId15"/>
    <sheet name="Таблица 2.44" sheetId="40" r:id="rId16"/>
    <sheet name="Таблица 2.45" sheetId="79" r:id="rId17"/>
    <sheet name="Таблица 2.47" sheetId="42" r:id="rId18"/>
    <sheet name="Таблица 2.48" sheetId="44" r:id="rId19"/>
    <sheet name="Таблица 2.49" sheetId="45" r:id="rId20"/>
    <sheet name="Таблица 2.50" sheetId="46" r:id="rId21"/>
    <sheet name="Таблица 2.55 искл" sheetId="85" r:id="rId22"/>
    <sheet name="Таблица 2.57" sheetId="88" r:id="rId23"/>
    <sheet name="Таблица 2.59" sheetId="90" r:id="rId24"/>
    <sheet name="Таблица 2.60" sheetId="92" r:id="rId25"/>
    <sheet name="Таблица 2.61" sheetId="93" r:id="rId26"/>
    <sheet name="Таблица 2.62" sheetId="94" r:id="rId27"/>
    <sheet name="Таблица 2.63" sheetId="97" r:id="rId28"/>
    <sheet name="Таблица 2.64" sheetId="98" r:id="rId29"/>
    <sheet name="Таблица 3.1" sheetId="4" r:id="rId30"/>
    <sheet name="Таблица 3.3" sheetId="6" r:id="rId31"/>
    <sheet name="Таблица 3.6" sheetId="8" r:id="rId32"/>
    <sheet name="Таблица 3.7" sheetId="11" r:id="rId33"/>
    <sheet name="Таблица 3.9" sheetId="10" r:id="rId34"/>
    <sheet name="Таблица 3.13" sheetId="15" r:id="rId35"/>
    <sheet name="Таблица 4.3" sheetId="49" r:id="rId36"/>
    <sheet name="Таблица 4.5" sheetId="87" r:id="rId37"/>
    <sheet name="Таблица 4.6" sheetId="95" r:id="rId38"/>
  </sheets>
  <externalReferences>
    <externalReference r:id="rId39"/>
  </externalReferences>
  <definedNames>
    <definedName name="___INDEX_SHEET___ASAP_Utilities" localSheetId="24">'[1]Index sheet'!#REF!</definedName>
    <definedName name="___INDEX_SHEET___ASAP_Utilities" localSheetId="25">'[1]Index sheet'!#REF!</definedName>
    <definedName name="___INDEX_SHEET___ASAP_Utilities" localSheetId="26">'[1]Index sheet'!#REF!</definedName>
    <definedName name="___INDEX_SHEET___ASAP_Utilities" localSheetId="27">'[1]Index sheet'!#REF!</definedName>
    <definedName name="___INDEX_SHEET___ASAP_Utilities" localSheetId="28">'[1]Index sheet'!#REF!</definedName>
    <definedName name="___INDEX_SHEET___ASAP_Utilities" localSheetId="37">#REF!</definedName>
    <definedName name="___INDEX_SHEET___ASAP_Utilities">#REF!</definedName>
    <definedName name="_xlnm._FilterDatabase" localSheetId="2" hidden="1">'Таблица 2.7'!$A$5:$F$36</definedName>
    <definedName name="_xlnm._FilterDatabase" localSheetId="3" hidden="1">'Таблица 2.8'!$A$5:$F$21</definedName>
    <definedName name="_xlnm.Print_Area" localSheetId="0">'Таблица 1.2'!$A$1:$F$38</definedName>
    <definedName name="_xlnm.Print_Area" localSheetId="4">'Таблица 2.25'!$A$1:$F$30</definedName>
    <definedName name="_xlnm.Print_Area" localSheetId="5">'Таблица 2.26'!$A$1:$F$36</definedName>
    <definedName name="_xlnm.Print_Area" localSheetId="6">'Таблица 2.32'!$A$1:$F$11</definedName>
    <definedName name="_xlnm.Print_Area" localSheetId="7">'Таблица 2.33'!$A$1:$F$11</definedName>
    <definedName name="_xlnm.Print_Area" localSheetId="8">'Таблица 2.34'!$A$1:$H$7</definedName>
    <definedName name="_xlnm.Print_Area" localSheetId="9">'Таблица 2.36'!$A$1:$F$8</definedName>
    <definedName name="_xlnm.Print_Area" localSheetId="10">'Таблица 2.37'!$A$1:$F$46</definedName>
    <definedName name="_xlnm.Print_Area" localSheetId="11">'Таблица 2.38'!$A$1:$F$16</definedName>
    <definedName name="_xlnm.Print_Area" localSheetId="12">'Таблица 2.39'!$A$1:$F$8</definedName>
    <definedName name="_xlnm.Print_Area" localSheetId="13">'Таблица 2.40'!$A$1:$H$8</definedName>
    <definedName name="_xlnm.Print_Area" localSheetId="14">'Таблица 2.41'!$A$1:$F$10</definedName>
    <definedName name="_xlnm.Print_Area" localSheetId="15">'Таблица 2.44'!$A$1:$F$7</definedName>
    <definedName name="_xlnm.Print_Area" localSheetId="16">'Таблица 2.45'!$A$1:$F$8</definedName>
    <definedName name="_xlnm.Print_Area" localSheetId="17">'Таблица 2.47'!$A$1:$F$37</definedName>
    <definedName name="_xlnm.Print_Area" localSheetId="18">'Таблица 2.48'!$A$1:$F$14</definedName>
    <definedName name="_xlnm.Print_Area" localSheetId="19">'Таблица 2.49'!$A$1:$F$23</definedName>
    <definedName name="_xlnm.Print_Area" localSheetId="1">'Таблица 2.5'!$A$1:$H$50</definedName>
    <definedName name="_xlnm.Print_Area" localSheetId="20">'Таблица 2.50'!$A$1:$F$14</definedName>
    <definedName name="_xlnm.Print_Area" localSheetId="21">'Таблица 2.55 искл'!$A$1:$F$14</definedName>
    <definedName name="_xlnm.Print_Area" localSheetId="22">'Таблица 2.57'!$A$1:$F$9</definedName>
    <definedName name="_xlnm.Print_Area" localSheetId="23">'Таблица 2.59'!$A$1:$F$16</definedName>
    <definedName name="_xlnm.Print_Area" localSheetId="24">'Таблица 2.60'!$A$1:$F$8</definedName>
    <definedName name="_xlnm.Print_Area" localSheetId="25">'Таблица 2.61'!$A$1:$F$7</definedName>
    <definedName name="_xlnm.Print_Area" localSheetId="26">'Таблица 2.62'!$A$1:$D$7</definedName>
    <definedName name="_xlnm.Print_Area" localSheetId="27">'Таблица 2.63'!$A$1:$F$7</definedName>
    <definedName name="_xlnm.Print_Area" localSheetId="28">'Таблица 2.64'!$A$1:$D$7</definedName>
    <definedName name="_xlnm.Print_Area" localSheetId="2">'Таблица 2.7'!$A$1:$F$36</definedName>
    <definedName name="_xlnm.Print_Area" localSheetId="3">'Таблица 2.8'!$A$1:$F$21</definedName>
    <definedName name="_xlnm.Print_Area" localSheetId="29">'Таблица 3.1'!$A$1:$F$37</definedName>
    <definedName name="_xlnm.Print_Area" localSheetId="34">'Таблица 3.13'!$A$1:$J$35</definedName>
    <definedName name="_xlnm.Print_Area" localSheetId="30">'Таблица 3.3'!$A$1:$F$38</definedName>
    <definedName name="_xlnm.Print_Area" localSheetId="31">'Таблица 3.6'!$A$1:$F$7</definedName>
    <definedName name="_xlnm.Print_Area" localSheetId="32">'Таблица 3.7'!$A$1:$F$38</definedName>
    <definedName name="_xlnm.Print_Area" localSheetId="33">'Таблица 3.9'!$A$1:$F$37</definedName>
    <definedName name="_xlnm.Print_Area" localSheetId="35">'Таблица 4.3'!$A$1:$F$38</definedName>
    <definedName name="_xlnm.Print_Area" localSheetId="36">'Таблица 4.5'!$A$1:$F$8</definedName>
    <definedName name="_xlnm.Print_Area" localSheetId="37">'Таблица 4.6'!$A$1:$D$36</definedName>
    <definedName name="ц" localSheetId="24">'[1]Index sheet'!#REF!</definedName>
    <definedName name="ц" localSheetId="25">'[1]Index sheet'!#REF!</definedName>
    <definedName name="ц" localSheetId="26">'[1]Index sheet'!#REF!</definedName>
    <definedName name="ц" localSheetId="27">'[1]Index sheet'!#REF!</definedName>
    <definedName name="ц" localSheetId="28">'[1]Index sheet'!#REF!</definedName>
    <definedName name="ц" localSheetId="37">'[1]Index sheet'!#REF!</definedName>
    <definedName name="ц">'[1]Index sheet'!#REF!</definedName>
  </definedNames>
  <calcPr calcId="144525"/>
</workbook>
</file>

<file path=xl/calcChain.xml><?xml version="1.0" encoding="utf-8"?>
<calcChain xmlns="http://schemas.openxmlformats.org/spreadsheetml/2006/main">
  <c r="D7" i="98" l="1"/>
  <c r="C7" i="98"/>
  <c r="B7" i="98"/>
  <c r="C7" i="46" l="1"/>
  <c r="C8" i="46"/>
  <c r="C9" i="46"/>
  <c r="C10" i="46"/>
  <c r="C11" i="46"/>
  <c r="C12" i="46"/>
  <c r="C13" i="46"/>
  <c r="C6" i="46"/>
  <c r="D14" i="46"/>
  <c r="D9" i="88"/>
  <c r="E9" i="88"/>
  <c r="F9" i="88"/>
  <c r="C7" i="88"/>
  <c r="C8" i="88"/>
  <c r="C6" i="88"/>
  <c r="D8" i="87"/>
  <c r="E8" i="87"/>
  <c r="F8" i="87"/>
  <c r="B8" i="87"/>
  <c r="C6" i="87"/>
  <c r="C8" i="87" s="1"/>
  <c r="C7" i="87"/>
  <c r="C14" i="46" l="1"/>
  <c r="D14" i="44"/>
  <c r="C7" i="44"/>
  <c r="C8" i="44"/>
  <c r="C9" i="44"/>
  <c r="C10" i="44"/>
  <c r="C11" i="44"/>
  <c r="C12" i="44"/>
  <c r="C13" i="44"/>
  <c r="C6" i="44"/>
  <c r="C14" i="44" s="1"/>
  <c r="C7" i="85"/>
  <c r="C8" i="85"/>
  <c r="C9" i="85"/>
  <c r="C10" i="85"/>
  <c r="C11" i="85"/>
  <c r="C12" i="85"/>
  <c r="C13" i="85"/>
  <c r="C6" i="85"/>
  <c r="D14" i="85"/>
  <c r="E14" i="85"/>
  <c r="F14" i="85"/>
  <c r="C14" i="85" l="1"/>
  <c r="C6" i="40"/>
  <c r="C7" i="40" s="1"/>
  <c r="D7" i="40"/>
  <c r="D8" i="79"/>
  <c r="C7" i="79"/>
  <c r="C6" i="79"/>
  <c r="C6" i="93"/>
  <c r="D7" i="93"/>
  <c r="C6" i="8"/>
  <c r="D7" i="8"/>
  <c r="C8" i="79" l="1"/>
  <c r="F7" i="97" l="1"/>
  <c r="E7" i="97"/>
  <c r="D7" i="97"/>
  <c r="B7" i="97"/>
  <c r="C6" i="97"/>
  <c r="C7" i="97" s="1"/>
  <c r="C7" i="92"/>
  <c r="C6" i="92"/>
  <c r="C8" i="92" s="1"/>
  <c r="D8" i="92"/>
  <c r="G7" i="78"/>
  <c r="G6" i="78"/>
  <c r="D7" i="78"/>
  <c r="D6" i="78"/>
  <c r="F8" i="78"/>
  <c r="E8" i="78"/>
  <c r="C7" i="30"/>
  <c r="C6" i="30"/>
  <c r="C8" i="30" s="1"/>
  <c r="D8" i="30"/>
  <c r="E7" i="76"/>
  <c r="F7" i="76"/>
  <c r="G6" i="76"/>
  <c r="G7" i="76" s="1"/>
  <c r="D6" i="76"/>
  <c r="D7" i="76" s="1"/>
  <c r="D8" i="78" l="1"/>
  <c r="I34" i="15" l="1"/>
  <c r="F34" i="15"/>
  <c r="D35" i="15"/>
  <c r="E35" i="15"/>
  <c r="G35" i="15"/>
  <c r="H35" i="15"/>
  <c r="J35" i="15"/>
  <c r="B35" i="15"/>
  <c r="C34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6" i="15"/>
  <c r="I35" i="15" s="1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6" i="15"/>
  <c r="F35" i="15" s="1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6" i="15"/>
  <c r="C35" i="15" s="1"/>
  <c r="D36" i="95" l="1"/>
  <c r="C36" i="95"/>
  <c r="B36" i="95"/>
  <c r="C7" i="45"/>
  <c r="C8" i="45"/>
  <c r="C9" i="45"/>
  <c r="C10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6" i="45"/>
  <c r="D23" i="45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6" i="10"/>
  <c r="D37" i="10"/>
  <c r="C23" i="45" l="1"/>
  <c r="C37" i="10"/>
  <c r="C7" i="42"/>
  <c r="C8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6" i="42"/>
  <c r="C37" i="42" s="1"/>
  <c r="D37" i="42"/>
  <c r="D7" i="94" l="1"/>
  <c r="C7" i="94"/>
  <c r="B7" i="94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6" i="6"/>
  <c r="D38" i="6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6" i="49"/>
  <c r="C38" i="49" s="1"/>
  <c r="D38" i="49"/>
  <c r="C14" i="90"/>
  <c r="C11" i="90"/>
  <c r="C7" i="90"/>
  <c r="C8" i="90"/>
  <c r="C9" i="90"/>
  <c r="C10" i="90"/>
  <c r="C12" i="90"/>
  <c r="C13" i="90"/>
  <c r="C15" i="90"/>
  <c r="C6" i="90"/>
  <c r="D16" i="90"/>
  <c r="F41" i="17"/>
  <c r="C41" i="17"/>
  <c r="F38" i="17"/>
  <c r="C38" i="17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6" i="4"/>
  <c r="C6" i="2"/>
  <c r="D37" i="4"/>
  <c r="C38" i="6" l="1"/>
  <c r="C16" i="90"/>
  <c r="B16" i="90" l="1"/>
  <c r="D38" i="11"/>
  <c r="E38" i="11"/>
  <c r="F38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C38" i="11" l="1"/>
  <c r="E8" i="92" l="1"/>
  <c r="F7" i="93"/>
  <c r="E7" i="93"/>
  <c r="B7" i="93"/>
  <c r="C7" i="93" s="1"/>
  <c r="F8" i="92" l="1"/>
  <c r="B8" i="92"/>
  <c r="F16" i="90"/>
  <c r="E16" i="90"/>
  <c r="E10" i="37"/>
  <c r="F10" i="37"/>
  <c r="D10" i="37"/>
  <c r="C8" i="37"/>
  <c r="C7" i="37"/>
  <c r="C9" i="37"/>
  <c r="C6" i="37"/>
  <c r="D8" i="36"/>
  <c r="E8" i="36"/>
  <c r="F8" i="36"/>
  <c r="C7" i="36"/>
  <c r="C6" i="36"/>
  <c r="D16" i="35"/>
  <c r="C8" i="35"/>
  <c r="C7" i="35"/>
  <c r="C9" i="35"/>
  <c r="C10" i="35"/>
  <c r="C11" i="35"/>
  <c r="C12" i="35"/>
  <c r="C13" i="35"/>
  <c r="C14" i="35"/>
  <c r="C15" i="35"/>
  <c r="C6" i="35"/>
  <c r="D46" i="31"/>
  <c r="E46" i="31"/>
  <c r="F46" i="31"/>
  <c r="C42" i="31"/>
  <c r="C16" i="31"/>
  <c r="C7" i="31"/>
  <c r="C8" i="31"/>
  <c r="C9" i="31"/>
  <c r="C10" i="31"/>
  <c r="C11" i="31"/>
  <c r="C12" i="31"/>
  <c r="C13" i="31"/>
  <c r="C14" i="31"/>
  <c r="C15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3" i="31"/>
  <c r="C44" i="31"/>
  <c r="C45" i="31"/>
  <c r="C6" i="31"/>
  <c r="C7" i="75"/>
  <c r="C8" i="75"/>
  <c r="C9" i="75"/>
  <c r="C10" i="75"/>
  <c r="C6" i="75"/>
  <c r="C11" i="75" s="1"/>
  <c r="D11" i="75"/>
  <c r="C16" i="35" l="1"/>
  <c r="C10" i="37"/>
  <c r="C8" i="36"/>
  <c r="C46" i="31"/>
  <c r="B11" i="74"/>
  <c r="D11" i="74"/>
  <c r="C7" i="74"/>
  <c r="C8" i="74"/>
  <c r="C9" i="74"/>
  <c r="C10" i="74"/>
  <c r="C6" i="74"/>
  <c r="C11" i="74" l="1"/>
  <c r="C7" i="56" l="1"/>
  <c r="C8" i="56"/>
  <c r="C9" i="56"/>
  <c r="C10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6" i="56"/>
  <c r="D30" i="56"/>
  <c r="C13" i="57"/>
  <c r="C7" i="57"/>
  <c r="C8" i="57"/>
  <c r="C9" i="57"/>
  <c r="C10" i="57"/>
  <c r="C11" i="57"/>
  <c r="C12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6" i="57"/>
  <c r="D36" i="57"/>
  <c r="C30" i="56" l="1"/>
  <c r="C36" i="57"/>
  <c r="B9" i="88"/>
  <c r="C9" i="88" s="1"/>
  <c r="B14" i="85" l="1"/>
  <c r="F7" i="17" l="1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9" i="17"/>
  <c r="F40" i="17"/>
  <c r="F42" i="17"/>
  <c r="F43" i="17"/>
  <c r="F44" i="17"/>
  <c r="F45" i="17"/>
  <c r="F46" i="17"/>
  <c r="F47" i="17"/>
  <c r="F48" i="17"/>
  <c r="F49" i="17"/>
  <c r="F6" i="17"/>
  <c r="C48" i="17"/>
  <c r="C32" i="17"/>
  <c r="C31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3" i="17"/>
  <c r="C34" i="17"/>
  <c r="C35" i="17"/>
  <c r="C36" i="17"/>
  <c r="C37" i="17"/>
  <c r="C39" i="17"/>
  <c r="C40" i="17"/>
  <c r="C42" i="17"/>
  <c r="C43" i="17"/>
  <c r="C44" i="17"/>
  <c r="C45" i="17"/>
  <c r="C46" i="17"/>
  <c r="C47" i="17"/>
  <c r="C49" i="17"/>
  <c r="C6" i="17"/>
  <c r="D50" i="17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B38" i="2"/>
  <c r="C7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6" i="24"/>
  <c r="C21" i="24" s="1"/>
  <c r="D21" i="24"/>
  <c r="B21" i="24"/>
  <c r="D36" i="23"/>
  <c r="E36" i="23"/>
  <c r="F36" i="23"/>
  <c r="B36" i="23"/>
  <c r="C28" i="23"/>
  <c r="C6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9" i="23"/>
  <c r="C30" i="23"/>
  <c r="C31" i="23"/>
  <c r="C32" i="23"/>
  <c r="C33" i="23"/>
  <c r="C34" i="23"/>
  <c r="C35" i="23"/>
  <c r="C7" i="23"/>
  <c r="C36" i="23" l="1"/>
  <c r="F50" i="17"/>
  <c r="C38" i="2"/>
  <c r="C50" i="17"/>
  <c r="E8" i="79" l="1"/>
  <c r="F8" i="79"/>
  <c r="B8" i="79"/>
  <c r="H8" i="78"/>
  <c r="C8" i="78"/>
  <c r="B8" i="78"/>
  <c r="H7" i="76"/>
  <c r="C7" i="76"/>
  <c r="B7" i="76"/>
  <c r="B11" i="75"/>
  <c r="E10" i="75"/>
  <c r="F9" i="75"/>
  <c r="F11" i="75" s="1"/>
  <c r="E8" i="75"/>
  <c r="E6" i="75"/>
  <c r="E11" i="75" s="1"/>
  <c r="F11" i="74"/>
  <c r="E11" i="74"/>
  <c r="G8" i="78" l="1"/>
  <c r="B36" i="57" l="1"/>
  <c r="F36" i="57" l="1"/>
  <c r="E36" i="57"/>
  <c r="F30" i="56"/>
  <c r="E30" i="56"/>
  <c r="B30" i="56"/>
  <c r="F38" i="49" l="1"/>
  <c r="E38" i="49"/>
  <c r="B38" i="49"/>
  <c r="B38" i="11" l="1"/>
  <c r="F37" i="10"/>
  <c r="E37" i="10"/>
  <c r="B37" i="10"/>
  <c r="F14" i="46" l="1"/>
  <c r="E14" i="46"/>
  <c r="B14" i="46"/>
  <c r="F23" i="45"/>
  <c r="E23" i="45"/>
  <c r="B23" i="45"/>
  <c r="F14" i="44" l="1"/>
  <c r="E14" i="44"/>
  <c r="B14" i="44"/>
  <c r="H50" i="17" l="1"/>
  <c r="E50" i="17"/>
  <c r="B50" i="17"/>
  <c r="F37" i="42" l="1"/>
  <c r="E37" i="42"/>
  <c r="B37" i="42"/>
  <c r="B10" i="37" l="1"/>
  <c r="F7" i="40"/>
  <c r="E7" i="40"/>
  <c r="B7" i="40"/>
  <c r="B8" i="36" l="1"/>
  <c r="F16" i="35"/>
  <c r="E16" i="35"/>
  <c r="B16" i="35"/>
  <c r="B46" i="31" l="1"/>
  <c r="F8" i="30"/>
  <c r="E8" i="30"/>
  <c r="B8" i="30"/>
  <c r="F21" i="24" l="1"/>
  <c r="E21" i="24"/>
  <c r="F7" i="8" l="1"/>
  <c r="E7" i="8"/>
  <c r="B7" i="8"/>
  <c r="C7" i="8" s="1"/>
  <c r="F38" i="6"/>
  <c r="E38" i="6"/>
  <c r="B38" i="6"/>
  <c r="F37" i="4"/>
  <c r="E37" i="4"/>
  <c r="B37" i="4"/>
  <c r="C37" i="4" s="1"/>
  <c r="F38" i="2" l="1"/>
  <c r="E38" i="2"/>
</calcChain>
</file>

<file path=xl/sharedStrings.xml><?xml version="1.0" encoding="utf-8"?>
<sst xmlns="http://schemas.openxmlformats.org/spreadsheetml/2006/main" count="945" uniqueCount="171">
  <si>
    <t>рублей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</si>
  <si>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</si>
  <si>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</si>
  <si>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</si>
  <si>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</si>
  <si>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</si>
  <si>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</si>
  <si>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</si>
  <si>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</si>
  <si>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ВСЕГО</t>
  </si>
  <si>
    <t>Стародубский муниципальный округ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</si>
  <si>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</si>
  <si>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</si>
  <si>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</si>
  <si>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</si>
  <si>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</si>
  <si>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</si>
  <si>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</si>
  <si>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</si>
  <si>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</si>
  <si>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</si>
  <si>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</si>
  <si>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</si>
  <si>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</si>
  <si>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</si>
  <si>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</si>
  <si>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</si>
  <si>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</si>
  <si>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</si>
  <si>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</si>
  <si>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субвенций бюджетам муниципальных районов (муниципальных округов, городских округов) на осуществления отдельных полномочий в сфере образования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</si>
  <si>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</si>
  <si>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</si>
  <si>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</si>
  <si>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</si>
  <si>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</si>
  <si>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</si>
  <si>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</si>
  <si>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</si>
  <si>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</si>
  <si>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</si>
  <si>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</si>
  <si>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</si>
  <si>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</si>
  <si>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Симонтовское сельское поселение Мглинского муниципального района</t>
  </si>
  <si>
    <r>
  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</t>
    </r>
    <r>
      <rPr>
        <b/>
        <sz val="12"/>
        <rFont val="Times New Roman"/>
        <family val="1"/>
        <charset val="204"/>
      </rPr>
      <t>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</si>
  <si>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</si>
  <si>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Суземское городское поселение Суземского муниципального района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</si>
  <si>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</si>
  <si>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</si>
  <si>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</si>
  <si>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</si>
  <si>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</si>
  <si>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</si>
  <si>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</si>
  <si>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</si>
  <si>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</si>
  <si>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</si>
  <si>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</si>
  <si>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</si>
  <si>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</si>
  <si>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</si>
  <si>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</si>
  <si>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</si>
  <si>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</si>
  <si>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</si>
  <si>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</si>
  <si>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</si>
  <si>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</si>
  <si>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</si>
  <si>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</si>
  <si>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2.5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</si>
  <si>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</si>
  <si>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</si>
  <si>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</si>
  <si>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</si>
  <si>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</si>
  <si>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</si>
  <si>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</si>
  <si>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</si>
  <si>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</si>
  <si>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</si>
  <si>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</si>
  <si>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Немеричское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</si>
  <si>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</si>
  <si>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</si>
  <si>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Щербиничское сельское поселение Злынковского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</si>
  <si>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</si>
  <si>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</si>
  <si>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</si>
  <si>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Краснокосаровское сельское поселение Мглинского муниципального района</t>
  </si>
  <si>
    <t>Вадьковское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</si>
  <si>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</si>
  <si>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</si>
  <si>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</si>
  <si>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</si>
  <si>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</si>
  <si>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</si>
  <si>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</si>
  <si>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</si>
  <si>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</si>
  <si>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</si>
  <si>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</si>
  <si>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</si>
  <si>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</si>
  <si>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</si>
  <si>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</si>
  <si>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2.25</t>
  </si>
  <si>
    <t>Таблица 2.26</t>
  </si>
  <si>
    <t>Таблица 2.32</t>
  </si>
  <si>
    <t>Таблица 2.33</t>
  </si>
  <si>
    <t>Таблица 2.34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</si>
  <si>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</si>
  <si>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</si>
  <si>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</si>
  <si>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</si>
  <si>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</si>
  <si>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2.39</t>
  </si>
  <si>
    <t>Таблица 2.40</t>
  </si>
  <si>
    <t>Таблица 2.41</t>
  </si>
  <si>
    <t>Таблица 2.44</t>
  </si>
  <si>
    <t>Таблица 2.45</t>
  </si>
  <si>
    <t>Таблица 2.47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</si>
  <si>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</si>
  <si>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Таблица 2.48</t>
  </si>
  <si>
    <t>Таблица 2.49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</si>
  <si>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</si>
  <si>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Таблица 2.50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</si>
  <si>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</si>
  <si>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</si>
  <si>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</si>
  <si>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Таблица 3.1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</si>
  <si>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</si>
  <si>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Таблица 3.3</t>
  </si>
  <si>
    <t>Таблица 3.6</t>
  </si>
  <si>
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</si>
  <si>
    <t>Таблица 3.7</t>
  </si>
  <si>
    <t>Таблица 3.9</t>
  </si>
  <si>
    <t>Таблица 3.13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</si>
  <si>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</si>
  <si>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</si>
  <si>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</si>
  <si>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</si>
  <si>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</si>
  <si>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</si>
  <si>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Таблица 2.55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</si>
  <si>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</si>
  <si>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2.57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</si>
  <si>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</si>
  <si>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2.60</t>
  </si>
  <si>
    <t>Таблица 2.61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</si>
  <si>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</si>
  <si>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</si>
  <si>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</si>
  <si>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4.5</t>
  </si>
  <si>
    <t>Распределение субсидий бюджетам муниципальных образований на закупку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</si>
  <si>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</si>
  <si>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</si>
  <si>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</si>
  <si>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Чемлыжское сельское поселение Севского муниципального района</t>
  </si>
  <si>
    <t>Таблица 2.62</t>
  </si>
  <si>
    <t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</si>
  <si>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4.6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</si>
  <si>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</si>
  <si>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Таблица 2.63</t>
  </si>
  <si>
    <t>Таблица 2.64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</si>
  <si>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</si>
  <si>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изменение 2022 (уточнение 2)</t>
  </si>
  <si>
    <t>Приложение 4 к пояснительной записке</t>
  </si>
  <si>
    <t>изменение 2024 (уточнение 2)</t>
  </si>
  <si>
    <t>изменение 2023 (уточнение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</si>
</sst>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</numFmts>
  <fonts count="3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2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6" fillId="27" borderId="0" applyNumberFormat="0" applyBorder="0" applyAlignment="0" applyProtection="0"/>
    <xf numFmtId="0" fontId="20" fillId="28" borderId="8" applyNumberFormat="0" applyAlignment="0" applyProtection="0"/>
    <xf numFmtId="0" fontId="22" fillId="29" borderId="11" applyNumberFormat="0" applyAlignment="0" applyProtection="0"/>
    <xf numFmtId="168" fontId="29" fillId="0" borderId="0"/>
    <xf numFmtId="0" fontId="2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8" fillId="31" borderId="8" applyNumberFormat="0" applyAlignment="0" applyProtection="0"/>
    <xf numFmtId="0" fontId="21" fillId="0" borderId="10" applyNumberFormat="0" applyFill="0" applyAlignment="0" applyProtection="0"/>
    <xf numFmtId="0" fontId="17" fillId="32" borderId="0" applyNumberFormat="0" applyBorder="0" applyAlignment="0" applyProtection="0"/>
    <xf numFmtId="0" fontId="30" fillId="33" borderId="12" applyNumberFormat="0" applyFont="0" applyAlignment="0" applyProtection="0"/>
    <xf numFmtId="0" fontId="19" fillId="28" borderId="9" applyNumberFormat="0" applyAlignment="0" applyProtection="0"/>
    <xf numFmtId="0" fontId="25" fillId="0" borderId="13" applyNumberFormat="0" applyFill="0" applyAlignment="0" applyProtection="0"/>
    <xf numFmtId="0" fontId="23" fillId="0" borderId="0" applyNumberFormat="0" applyFill="0" applyBorder="0" applyAlignment="0" applyProtection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64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1" fillId="0" borderId="0">
      <alignment vertical="top" wrapText="1"/>
    </xf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4" fillId="0" borderId="0">
      <alignment horizontal="center" vertical="center" wrapText="1"/>
    </xf>
    <xf numFmtId="0" fontId="35" fillId="0" borderId="0">
      <alignment horizontal="left" vertical="center" wrapText="1"/>
    </xf>
    <xf numFmtId="0" fontId="35" fillId="0" borderId="0">
      <alignment horizontal="left" vertical="center" wrapText="1"/>
    </xf>
    <xf numFmtId="0" fontId="36" fillId="0" borderId="0">
      <alignment horizontal="center" vertical="center" wrapText="1"/>
    </xf>
    <xf numFmtId="0" fontId="35" fillId="0" borderId="0">
      <alignment horizontal="right" vertical="center" wrapText="1"/>
    </xf>
    <xf numFmtId="0" fontId="35" fillId="0" borderId="2">
      <alignment horizontal="center" vertical="center" wrapText="1"/>
    </xf>
    <xf numFmtId="0" fontId="35" fillId="0" borderId="2">
      <alignment horizontal="left" vertical="center" wrapText="1"/>
    </xf>
    <xf numFmtId="0" fontId="35" fillId="0" borderId="2">
      <alignment horizontal="center" vertical="center" wrapText="1"/>
    </xf>
    <xf numFmtId="4" fontId="35" fillId="0" borderId="2">
      <alignment horizontal="right" vertical="center" wrapText="1"/>
    </xf>
    <xf numFmtId="0" fontId="34" fillId="0" borderId="0">
      <alignment horizontal="center" vertical="center" wrapText="1"/>
    </xf>
    <xf numFmtId="0" fontId="34" fillId="0" borderId="0">
      <alignment horizontal="center" vertical="center" wrapText="1"/>
    </xf>
    <xf numFmtId="0" fontId="34" fillId="0" borderId="0">
      <alignment horizontal="center" vertical="center" wrapText="1"/>
    </xf>
  </cellStyleXfs>
  <cellXfs count="7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9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7" fillId="3" borderId="14" xfId="0" applyNumberFormat="1" applyFont="1" applyFill="1" applyBorder="1"/>
    <xf numFmtId="4" fontId="27" fillId="3" borderId="2" xfId="0" applyNumberFormat="1" applyFont="1" applyFill="1" applyBorder="1"/>
    <xf numFmtId="4" fontId="28" fillId="3" borderId="2" xfId="0" applyNumberFormat="1" applyFont="1" applyFill="1" applyBorder="1"/>
    <xf numFmtId="4" fontId="28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2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8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8" fillId="2" borderId="18" xfId="78" applyNumberFormat="1" applyFont="1" applyFill="1" applyBorder="1" applyAlignment="1">
      <alignment horizontal="center" vertical="center" wrapText="1"/>
    </xf>
    <xf numFmtId="4" fontId="28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8" fillId="2" borderId="2" xfId="77" applyNumberFormat="1" applyFont="1" applyFill="1" applyBorder="1" applyAlignment="1">
      <alignment horizontal="center" vertical="center" wrapText="1"/>
    </xf>
    <xf numFmtId="4" fontId="28" fillId="2" borderId="19" xfId="78" applyNumberFormat="1" applyFont="1" applyFill="1" applyBorder="1" applyAlignment="1">
      <alignment horizontal="center" vertical="center" wrapText="1"/>
    </xf>
    <xf numFmtId="4" fontId="28" fillId="0" borderId="15" xfId="79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33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8" fillId="0" borderId="3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8" fillId="0" borderId="0" xfId="7" applyFont="1" applyFill="1" applyAlignment="1">
      <alignment vertical="center" wrapText="1"/>
    </xf>
    <xf numFmtId="0" fontId="37" fillId="0" borderId="0" xfId="7" applyFont="1" applyFill="1" applyAlignment="1">
      <alignment horizontal="center" vertical="center" wrapText="1"/>
    </xf>
    <xf numFmtId="0" fontId="6" fillId="34" borderId="0" xfId="7" applyFont="1" applyFill="1" applyAlignment="1">
      <alignment vertical="center" wrapText="1"/>
    </xf>
    <xf numFmtId="0" fontId="3" fillId="0" borderId="20" xfId="3" applyNumberFormat="1" applyFont="1" applyFill="1" applyBorder="1" applyAlignment="1">
      <alignment horizontal="center" vertical="center" wrapText="1"/>
    </xf>
    <xf numFmtId="4" fontId="4" fillId="0" borderId="21" xfId="1" applyNumberFormat="1" applyFont="1" applyFill="1" applyBorder="1" applyAlignment="1">
      <alignment horizontal="right" vertical="center" wrapText="1"/>
    </xf>
    <xf numFmtId="0" fontId="3" fillId="2" borderId="0" xfId="6" applyFont="1" applyFill="1" applyBorder="1" applyAlignment="1">
      <alignment horizontal="center" vertical="center" wrapText="1"/>
    </xf>
    <xf numFmtId="0" fontId="6" fillId="2" borderId="0" xfId="7" applyFont="1" applyFill="1" applyAlignment="1">
      <alignment vertical="center" wrapText="1"/>
    </xf>
    <xf numFmtId="0" fontId="4" fillId="2" borderId="0" xfId="5" applyFont="1" applyFill="1" applyAlignment="1">
      <alignment horizontal="left" vertical="center" wrapText="1"/>
    </xf>
    <xf numFmtId="0" fontId="4" fillId="2" borderId="0" xfId="5" applyNumberFormat="1" applyFont="1" applyFill="1" applyAlignment="1">
      <alignment horizontal="right" vertical="center" wrapText="1"/>
    </xf>
    <xf numFmtId="0" fontId="4" fillId="2" borderId="0" xfId="4" applyNumberFormat="1" applyFont="1" applyFill="1" applyAlignment="1">
      <alignment horizontal="right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4" xfId="71" applyNumberFormat="1" applyFont="1" applyFill="1" applyBorder="1" applyAlignment="1">
      <alignment horizontal="center" vertical="center" wrapText="1"/>
    </xf>
    <xf numFmtId="0" fontId="4" fillId="2" borderId="4" xfId="2" applyNumberFormat="1" applyFont="1" applyFill="1" applyBorder="1" applyAlignment="1">
      <alignment vertical="center" wrapText="1"/>
    </xf>
    <xf numFmtId="0" fontId="3" fillId="2" borderId="4" xfId="2" applyNumberFormat="1" applyFont="1" applyFill="1" applyBorder="1" applyAlignment="1">
      <alignment vertical="center" wrapText="1"/>
    </xf>
    <xf numFmtId="4" fontId="3" fillId="2" borderId="4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right" vertical="top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10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10" fillId="0" borderId="0" xfId="27" applyNumberFormat="1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left" vertical="center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FFFF99"/>
      <color rgb="FFFFCC66"/>
      <color rgb="FFFFCCCC"/>
      <color rgb="FF0000FF"/>
      <color rgb="FFFF66FF"/>
      <color rgb="FF0099FF"/>
      <color rgb="FFFF00FF"/>
      <color rgb="FF99CCFF"/>
      <color rgb="FFFF66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499984740745262"/>
    <pageSetUpPr fitToPage="1"/>
  </sheetPr>
  <dimension ref="A1:F38"/>
  <sheetViews>
    <sheetView tabSelected="1"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85546875" style="2" customWidth="1"/>
    <col min="4" max="4" width="17.85546875" style="2" customWidth="1"/>
    <col min="5" max="5" width="13.5703125" style="2" customWidth="1"/>
    <col min="6" max="6" width="12.7109375" style="2" customWidth="1"/>
    <col min="7" max="16384" width="9.140625" style="2"/>
  </cols>
  <sheetData>
    <row r="1" spans="1:6" ht="21" customHeight="1" x14ac:dyDescent="0.25">
      <c r="A1" s="1"/>
      <c r="B1" s="66" t="s">
        <v>168</v>
      </c>
      <c r="C1" s="66"/>
      <c r="D1" s="66"/>
      <c r="E1" s="66"/>
      <c r="F1" s="66"/>
    </row>
    <row r="2" spans="1:6" ht="23.25" customHeight="1" x14ac:dyDescent="0.25">
      <c r="A2" s="1"/>
      <c r="B2" s="1"/>
      <c r="C2" s="1"/>
      <c r="D2" s="1"/>
      <c r="E2" s="3"/>
      <c r="F2" s="50" t="s">
        <v>70</v>
      </c>
    </row>
    <row r="3" spans="1:6" ht="41.45" customHeight="1" x14ac:dyDescent="0.25">
      <c r="A3" s="67" t="s">
        <v>22</v>
      </c>
      <c r="B3" s="67"/>
      <c r="C3" s="67"/>
      <c r="D3" s="67"/>
      <c r="E3" s="67"/>
      <c r="F3" s="67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305748000</v>
      </c>
      <c r="C6" s="7">
        <f>D6-B6</f>
        <v>105189530</v>
      </c>
      <c r="D6" s="7">
        <v>410937530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38929000</v>
      </c>
      <c r="C7" s="7">
        <f t="shared" ref="C7:C37" si="0">D7-B7</f>
        <v>-687470</v>
      </c>
      <c r="D7" s="7">
        <v>38241530</v>
      </c>
      <c r="E7" s="7">
        <v>0</v>
      </c>
      <c r="F7" s="7">
        <v>0</v>
      </c>
    </row>
    <row r="8" spans="1:6" ht="15" customHeight="1" x14ac:dyDescent="0.25">
      <c r="A8" s="6" t="s">
        <v>48</v>
      </c>
      <c r="B8" s="7">
        <v>29783000</v>
      </c>
      <c r="C8" s="7">
        <f t="shared" si="0"/>
        <v>0</v>
      </c>
      <c r="D8" s="7">
        <v>29783000</v>
      </c>
      <c r="E8" s="7">
        <v>0</v>
      </c>
      <c r="F8" s="7">
        <v>0</v>
      </c>
    </row>
    <row r="9" spans="1:6" ht="15" customHeight="1" x14ac:dyDescent="0.25">
      <c r="A9" s="6" t="s">
        <v>49</v>
      </c>
      <c r="B9" s="7">
        <v>17055000</v>
      </c>
      <c r="C9" s="7">
        <f t="shared" si="0"/>
        <v>-421110</v>
      </c>
      <c r="D9" s="7">
        <v>16633890</v>
      </c>
      <c r="E9" s="7">
        <v>0</v>
      </c>
      <c r="F9" s="7">
        <v>0</v>
      </c>
    </row>
    <row r="10" spans="1:6" ht="15" customHeight="1" x14ac:dyDescent="0.25">
      <c r="A10" s="6" t="s">
        <v>50</v>
      </c>
      <c r="B10" s="7">
        <v>13267000</v>
      </c>
      <c r="C10" s="7">
        <f t="shared" si="0"/>
        <v>-762820</v>
      </c>
      <c r="D10" s="7">
        <v>12504180</v>
      </c>
      <c r="E10" s="7">
        <v>0</v>
      </c>
      <c r="F10" s="7">
        <v>0</v>
      </c>
    </row>
    <row r="11" spans="1:6" ht="15" customHeight="1" x14ac:dyDescent="0.25">
      <c r="A11" s="6" t="s">
        <v>51</v>
      </c>
      <c r="B11" s="7">
        <v>13162000</v>
      </c>
      <c r="C11" s="7">
        <f t="shared" si="0"/>
        <v>0</v>
      </c>
      <c r="D11" s="7">
        <v>13162000</v>
      </c>
      <c r="E11" s="7">
        <v>0</v>
      </c>
      <c r="F11" s="7">
        <v>0</v>
      </c>
    </row>
    <row r="12" spans="1:6" ht="15" customHeight="1" x14ac:dyDescent="0.25">
      <c r="A12" s="6" t="s">
        <v>25</v>
      </c>
      <c r="B12" s="7">
        <v>18934000</v>
      </c>
      <c r="C12" s="7">
        <f t="shared" si="0"/>
        <v>0</v>
      </c>
      <c r="D12" s="7">
        <v>18934000</v>
      </c>
      <c r="E12" s="7">
        <v>0</v>
      </c>
      <c r="F12" s="7">
        <v>0</v>
      </c>
    </row>
    <row r="13" spans="1:6" ht="15" customHeight="1" x14ac:dyDescent="0.25">
      <c r="A13" s="6" t="s">
        <v>52</v>
      </c>
      <c r="B13" s="7">
        <v>10622000</v>
      </c>
      <c r="C13" s="7">
        <f t="shared" si="0"/>
        <v>-264080</v>
      </c>
      <c r="D13" s="7">
        <v>10357920</v>
      </c>
      <c r="E13" s="7">
        <v>0</v>
      </c>
      <c r="F13" s="7">
        <v>0</v>
      </c>
    </row>
    <row r="14" spans="1:6" ht="15" customHeight="1" x14ac:dyDescent="0.25">
      <c r="A14" s="6" t="s">
        <v>53</v>
      </c>
      <c r="B14" s="8">
        <v>8097000</v>
      </c>
      <c r="C14" s="7">
        <f t="shared" si="0"/>
        <v>0</v>
      </c>
      <c r="D14" s="8">
        <v>8097000</v>
      </c>
      <c r="E14" s="7">
        <v>0</v>
      </c>
      <c r="F14" s="7">
        <v>0</v>
      </c>
    </row>
    <row r="15" spans="1:6" ht="15" customHeight="1" x14ac:dyDescent="0.25">
      <c r="A15" s="6" t="s">
        <v>26</v>
      </c>
      <c r="B15" s="7">
        <v>4251000</v>
      </c>
      <c r="C15" s="7">
        <f t="shared" si="0"/>
        <v>-456400</v>
      </c>
      <c r="D15" s="7">
        <v>3794600</v>
      </c>
      <c r="E15" s="7">
        <v>0</v>
      </c>
      <c r="F15" s="7">
        <v>0</v>
      </c>
    </row>
    <row r="16" spans="1:6" ht="15" customHeight="1" x14ac:dyDescent="0.25">
      <c r="A16" s="6" t="s">
        <v>54</v>
      </c>
      <c r="B16" s="7">
        <v>29791000</v>
      </c>
      <c r="C16" s="7">
        <f t="shared" si="0"/>
        <v>0</v>
      </c>
      <c r="D16" s="7">
        <v>29791000</v>
      </c>
      <c r="E16" s="7">
        <v>0</v>
      </c>
      <c r="F16" s="7">
        <v>0</v>
      </c>
    </row>
    <row r="17" spans="1:6" ht="15" customHeight="1" x14ac:dyDescent="0.25">
      <c r="A17" s="6" t="s">
        <v>55</v>
      </c>
      <c r="B17" s="7">
        <v>7160000</v>
      </c>
      <c r="C17" s="7">
        <f t="shared" si="0"/>
        <v>0</v>
      </c>
      <c r="D17" s="7">
        <v>7160000</v>
      </c>
      <c r="E17" s="7">
        <v>0</v>
      </c>
      <c r="F17" s="7">
        <v>0</v>
      </c>
    </row>
    <row r="18" spans="1:6" ht="15" customHeight="1" x14ac:dyDescent="0.25">
      <c r="A18" s="6" t="s">
        <v>7</v>
      </c>
      <c r="B18" s="7">
        <v>8548000</v>
      </c>
      <c r="C18" s="7">
        <f t="shared" si="0"/>
        <v>-630840</v>
      </c>
      <c r="D18" s="7">
        <v>7917160</v>
      </c>
      <c r="E18" s="7">
        <v>0</v>
      </c>
      <c r="F18" s="7">
        <v>0</v>
      </c>
    </row>
    <row r="19" spans="1:6" ht="15" customHeight="1" x14ac:dyDescent="0.25">
      <c r="A19" s="6" t="s">
        <v>56</v>
      </c>
      <c r="B19" s="7">
        <v>6227000</v>
      </c>
      <c r="C19" s="7">
        <f t="shared" si="0"/>
        <v>0</v>
      </c>
      <c r="D19" s="7">
        <v>6227000</v>
      </c>
      <c r="E19" s="7">
        <v>0</v>
      </c>
      <c r="F19" s="7">
        <v>0</v>
      </c>
    </row>
    <row r="20" spans="1:6" ht="15" customHeight="1" x14ac:dyDescent="0.25">
      <c r="A20" s="6" t="s">
        <v>57</v>
      </c>
      <c r="B20" s="7">
        <v>21864000</v>
      </c>
      <c r="C20" s="7">
        <f t="shared" si="0"/>
        <v>0</v>
      </c>
      <c r="D20" s="7">
        <v>21864000</v>
      </c>
      <c r="E20" s="7">
        <v>0</v>
      </c>
      <c r="F20" s="7">
        <v>0</v>
      </c>
    </row>
    <row r="21" spans="1:6" ht="15" customHeight="1" x14ac:dyDescent="0.25">
      <c r="A21" s="6" t="s">
        <v>58</v>
      </c>
      <c r="B21" s="7">
        <v>3858000</v>
      </c>
      <c r="C21" s="7">
        <f t="shared" si="0"/>
        <v>-656670.54</v>
      </c>
      <c r="D21" s="7">
        <v>3201329.46</v>
      </c>
      <c r="E21" s="7">
        <v>0</v>
      </c>
      <c r="F21" s="7">
        <v>0</v>
      </c>
    </row>
    <row r="22" spans="1:6" ht="15" customHeight="1" x14ac:dyDescent="0.25">
      <c r="A22" s="6" t="s">
        <v>35</v>
      </c>
      <c r="B22" s="7">
        <v>21238000</v>
      </c>
      <c r="C22" s="7">
        <f t="shared" si="0"/>
        <v>44274940</v>
      </c>
      <c r="D22" s="7">
        <v>65512940</v>
      </c>
      <c r="E22" s="7">
        <v>0</v>
      </c>
      <c r="F22" s="7">
        <v>0</v>
      </c>
    </row>
    <row r="23" spans="1:6" ht="15" customHeight="1" x14ac:dyDescent="0.25">
      <c r="A23" s="6" t="s">
        <v>59</v>
      </c>
      <c r="B23" s="7">
        <v>15107000</v>
      </c>
      <c r="C23" s="7">
        <f t="shared" si="0"/>
        <v>0</v>
      </c>
      <c r="D23" s="7">
        <v>15107000</v>
      </c>
      <c r="E23" s="7">
        <v>0</v>
      </c>
      <c r="F23" s="7">
        <v>0</v>
      </c>
    </row>
    <row r="24" spans="1:6" ht="15" customHeight="1" x14ac:dyDescent="0.25">
      <c r="A24" s="6" t="s">
        <v>60</v>
      </c>
      <c r="B24" s="7">
        <v>3349000</v>
      </c>
      <c r="C24" s="7">
        <f t="shared" si="0"/>
        <v>-564500</v>
      </c>
      <c r="D24" s="7">
        <v>2784500</v>
      </c>
      <c r="E24" s="7">
        <v>0</v>
      </c>
      <c r="F24" s="7">
        <v>0</v>
      </c>
    </row>
    <row r="25" spans="1:6" ht="15" customHeight="1" x14ac:dyDescent="0.25">
      <c r="A25" s="6" t="s">
        <v>61</v>
      </c>
      <c r="B25" s="7">
        <v>11564000</v>
      </c>
      <c r="C25" s="7">
        <f t="shared" si="0"/>
        <v>0</v>
      </c>
      <c r="D25" s="7">
        <v>11564000</v>
      </c>
      <c r="E25" s="7">
        <v>0</v>
      </c>
      <c r="F25" s="7">
        <v>0</v>
      </c>
    </row>
    <row r="26" spans="1:6" ht="15" customHeight="1" x14ac:dyDescent="0.25">
      <c r="A26" s="6" t="s">
        <v>62</v>
      </c>
      <c r="B26" s="7">
        <v>27372000</v>
      </c>
      <c r="C26" s="7">
        <f t="shared" si="0"/>
        <v>0</v>
      </c>
      <c r="D26" s="7">
        <v>27372000</v>
      </c>
      <c r="E26" s="7">
        <v>0</v>
      </c>
      <c r="F26" s="7">
        <v>0</v>
      </c>
    </row>
    <row r="27" spans="1:6" ht="15" customHeight="1" x14ac:dyDescent="0.25">
      <c r="A27" s="6" t="s">
        <v>63</v>
      </c>
      <c r="B27" s="7">
        <v>16441300</v>
      </c>
      <c r="C27" s="7">
        <f t="shared" si="0"/>
        <v>0</v>
      </c>
      <c r="D27" s="7">
        <v>16441300</v>
      </c>
      <c r="E27" s="7">
        <v>0</v>
      </c>
      <c r="F27" s="7">
        <v>0</v>
      </c>
    </row>
    <row r="28" spans="1:6" ht="15" customHeight="1" x14ac:dyDescent="0.25">
      <c r="A28" s="6" t="s">
        <v>31</v>
      </c>
      <c r="B28" s="7">
        <v>15888000</v>
      </c>
      <c r="C28" s="7">
        <f t="shared" si="0"/>
        <v>0</v>
      </c>
      <c r="D28" s="7">
        <v>15888000</v>
      </c>
      <c r="E28" s="7">
        <v>0</v>
      </c>
      <c r="F28" s="7">
        <v>0</v>
      </c>
    </row>
    <row r="29" spans="1:6" ht="15" customHeight="1" x14ac:dyDescent="0.25">
      <c r="A29" s="6" t="s">
        <v>64</v>
      </c>
      <c r="B29" s="7">
        <v>15778800</v>
      </c>
      <c r="C29" s="7">
        <f t="shared" si="0"/>
        <v>0</v>
      </c>
      <c r="D29" s="7">
        <v>15778800</v>
      </c>
      <c r="E29" s="7">
        <v>0</v>
      </c>
      <c r="F29" s="7">
        <v>0</v>
      </c>
    </row>
    <row r="30" spans="1:6" ht="15" customHeight="1" x14ac:dyDescent="0.25">
      <c r="A30" s="6" t="s">
        <v>65</v>
      </c>
      <c r="B30" s="7">
        <v>8325000</v>
      </c>
      <c r="C30" s="7">
        <f t="shared" si="0"/>
        <v>-1405900</v>
      </c>
      <c r="D30" s="7">
        <v>6919100</v>
      </c>
      <c r="E30" s="7">
        <v>0</v>
      </c>
      <c r="F30" s="7">
        <v>0</v>
      </c>
    </row>
    <row r="31" spans="1:6" ht="15" customHeight="1" x14ac:dyDescent="0.25">
      <c r="A31" s="6" t="s">
        <v>66</v>
      </c>
      <c r="B31" s="7">
        <v>13318000</v>
      </c>
      <c r="C31" s="7">
        <f t="shared" si="0"/>
        <v>0</v>
      </c>
      <c r="D31" s="7">
        <v>13318000</v>
      </c>
      <c r="E31" s="7">
        <v>0</v>
      </c>
      <c r="F31" s="7">
        <v>0</v>
      </c>
    </row>
    <row r="32" spans="1:6" ht="15" customHeight="1" x14ac:dyDescent="0.25">
      <c r="A32" s="6" t="s">
        <v>10</v>
      </c>
      <c r="B32" s="7">
        <v>10863000</v>
      </c>
      <c r="C32" s="7">
        <f t="shared" si="0"/>
        <v>0</v>
      </c>
      <c r="D32" s="7">
        <v>10863000</v>
      </c>
      <c r="E32" s="7">
        <v>0</v>
      </c>
      <c r="F32" s="7">
        <v>0</v>
      </c>
    </row>
    <row r="33" spans="1:6" ht="15" customHeight="1" x14ac:dyDescent="0.25">
      <c r="A33" s="6" t="s">
        <v>33</v>
      </c>
      <c r="B33" s="7">
        <v>13590600</v>
      </c>
      <c r="C33" s="7">
        <f t="shared" si="0"/>
        <v>0</v>
      </c>
      <c r="D33" s="7">
        <v>13590600</v>
      </c>
      <c r="E33" s="7">
        <v>0</v>
      </c>
      <c r="F33" s="7">
        <v>0</v>
      </c>
    </row>
    <row r="34" spans="1:6" ht="15" customHeight="1" x14ac:dyDescent="0.25">
      <c r="A34" s="6" t="s">
        <v>67</v>
      </c>
      <c r="B34" s="7">
        <v>13116000</v>
      </c>
      <c r="C34" s="7">
        <f t="shared" si="0"/>
        <v>-610820</v>
      </c>
      <c r="D34" s="7">
        <v>12505180</v>
      </c>
      <c r="E34" s="7">
        <v>0</v>
      </c>
      <c r="F34" s="7">
        <v>0</v>
      </c>
    </row>
    <row r="35" spans="1:6" ht="15" customHeight="1" x14ac:dyDescent="0.25">
      <c r="A35" s="6" t="s">
        <v>68</v>
      </c>
      <c r="B35" s="7">
        <v>21011000</v>
      </c>
      <c r="C35" s="7">
        <f t="shared" si="0"/>
        <v>0</v>
      </c>
      <c r="D35" s="7">
        <v>21011000</v>
      </c>
      <c r="E35" s="7">
        <v>0</v>
      </c>
      <c r="F35" s="7">
        <v>0</v>
      </c>
    </row>
    <row r="36" spans="1:6" ht="15" customHeight="1" x14ac:dyDescent="0.25">
      <c r="A36" s="6" t="s">
        <v>69</v>
      </c>
      <c r="B36" s="7">
        <v>19996000</v>
      </c>
      <c r="C36" s="7">
        <f t="shared" si="0"/>
        <v>0</v>
      </c>
      <c r="D36" s="7">
        <v>19996000</v>
      </c>
      <c r="E36" s="7">
        <v>0</v>
      </c>
      <c r="F36" s="7">
        <v>0</v>
      </c>
    </row>
    <row r="37" spans="1:6" ht="15" customHeight="1" x14ac:dyDescent="0.25">
      <c r="A37" s="6" t="s">
        <v>8</v>
      </c>
      <c r="B37" s="7">
        <v>172035500</v>
      </c>
      <c r="C37" s="7">
        <f t="shared" si="0"/>
        <v>-15871269.460000008</v>
      </c>
      <c r="D37" s="7">
        <v>156164230.53999999</v>
      </c>
      <c r="E37" s="7">
        <v>0</v>
      </c>
      <c r="F37" s="7">
        <v>0</v>
      </c>
    </row>
    <row r="38" spans="1:6" ht="19.5" customHeight="1" x14ac:dyDescent="0.25">
      <c r="A38" s="9" t="s">
        <v>9</v>
      </c>
      <c r="B38" s="10">
        <f>SUM(B6:B37)</f>
        <v>936289200</v>
      </c>
      <c r="C38" s="10">
        <f>SUM(C6:C37)</f>
        <v>127132589.99999997</v>
      </c>
      <c r="D38" s="10">
        <v>1063421790</v>
      </c>
      <c r="E38" s="10">
        <f>SUM(E6:E37)</f>
        <v>0</v>
      </c>
      <c r="F38" s="10">
        <f>SUM(F6:F37)</f>
        <v>0</v>
      </c>
    </row>
  </sheetData>
  <mergeCells count="2">
    <mergeCell ref="B1:F1"/>
    <mergeCell ref="A3:F3"/>
  </mergeCells>
  <pageMargins left="0.52" right="0.2" top="0.43" bottom="0.44" header="0.3" footer="0.3"/>
  <pageSetup paperSize="9" scale="72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 tint="-0.499984740745262"/>
    <pageSetUpPr fitToPage="1"/>
  </sheetPr>
  <dimension ref="A1:H50"/>
  <sheetViews>
    <sheetView view="pageBreakPreview" topLeftCell="A16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2.5703125" style="2" customWidth="1"/>
    <col min="2" max="2" width="13" style="2" customWidth="1"/>
    <col min="3" max="3" width="15.5703125" style="2" customWidth="1"/>
    <col min="4" max="4" width="13" style="2" customWidth="1"/>
    <col min="5" max="5" width="13.42578125" style="2" hidden="1" customWidth="1"/>
    <col min="6" max="6" width="18" style="2" hidden="1" customWidth="1"/>
    <col min="7" max="7" width="13.42578125" style="2" customWidth="1"/>
    <col min="8" max="8" width="15.5703125" style="2" customWidth="1"/>
    <col min="9" max="16384" width="9.140625" style="2"/>
  </cols>
  <sheetData>
    <row r="1" spans="1:8" ht="42.75" customHeight="1" x14ac:dyDescent="0.25">
      <c r="A1" s="1"/>
      <c r="B1" s="68"/>
      <c r="C1" s="68"/>
      <c r="D1" s="68"/>
      <c r="E1" s="68"/>
      <c r="F1" s="68"/>
      <c r="G1" s="68"/>
      <c r="H1" s="68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50" t="s">
        <v>71</v>
      </c>
    </row>
    <row r="3" spans="1:8" ht="68.25" customHeight="1" x14ac:dyDescent="0.25">
      <c r="A3" s="69" t="s">
        <v>158</v>
      </c>
      <c r="B3" s="69"/>
      <c r="C3" s="69"/>
      <c r="D3" s="69"/>
      <c r="E3" s="69"/>
      <c r="F3" s="69"/>
      <c r="G3" s="69"/>
      <c r="H3" s="69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95" customHeight="1" x14ac:dyDescent="0.25">
      <c r="A5" s="5" t="s">
        <v>1</v>
      </c>
      <c r="B5" s="5" t="s">
        <v>2</v>
      </c>
      <c r="C5" s="5" t="s">
        <v>167</v>
      </c>
      <c r="D5" s="5" t="s">
        <v>2</v>
      </c>
      <c r="E5" s="5" t="s">
        <v>3</v>
      </c>
      <c r="F5" s="5" t="s">
        <v>167</v>
      </c>
      <c r="G5" s="5" t="s">
        <v>3</v>
      </c>
      <c r="H5" s="5" t="s">
        <v>4</v>
      </c>
    </row>
    <row r="6" spans="1:8" ht="15" customHeight="1" x14ac:dyDescent="0.25">
      <c r="A6" s="6" t="s">
        <v>6</v>
      </c>
      <c r="B6" s="7">
        <v>627333</v>
      </c>
      <c r="C6" s="7">
        <f>D6-B6</f>
        <v>0</v>
      </c>
      <c r="D6" s="7">
        <v>627333</v>
      </c>
      <c r="E6" s="7">
        <v>0</v>
      </c>
      <c r="F6" s="7">
        <f>G6-E6</f>
        <v>0</v>
      </c>
      <c r="G6" s="7">
        <v>0</v>
      </c>
      <c r="H6" s="7">
        <v>6682616</v>
      </c>
    </row>
    <row r="7" spans="1:8" ht="15" customHeight="1" x14ac:dyDescent="0.25">
      <c r="A7" s="6" t="s">
        <v>48</v>
      </c>
      <c r="B7" s="7">
        <v>0</v>
      </c>
      <c r="C7" s="7">
        <f t="shared" ref="C7:C49" si="0">D7-B7</f>
        <v>0</v>
      </c>
      <c r="D7" s="7">
        <v>0</v>
      </c>
      <c r="E7" s="7">
        <v>0</v>
      </c>
      <c r="F7" s="7">
        <f t="shared" ref="F7:F49" si="1">G7-E7</f>
        <v>0</v>
      </c>
      <c r="G7" s="7">
        <v>0</v>
      </c>
      <c r="H7" s="7">
        <v>147972</v>
      </c>
    </row>
    <row r="8" spans="1:8" ht="15.75" x14ac:dyDescent="0.25">
      <c r="A8" s="6" t="s">
        <v>72</v>
      </c>
      <c r="B8" s="7">
        <v>180527</v>
      </c>
      <c r="C8" s="7">
        <f t="shared" si="0"/>
        <v>0</v>
      </c>
      <c r="D8" s="7">
        <v>180527</v>
      </c>
      <c r="E8" s="7">
        <v>0</v>
      </c>
      <c r="F8" s="7">
        <f t="shared" si="1"/>
        <v>0</v>
      </c>
      <c r="G8" s="7">
        <v>0</v>
      </c>
      <c r="H8" s="7">
        <v>0</v>
      </c>
    </row>
    <row r="9" spans="1:8" ht="15.75" x14ac:dyDescent="0.25">
      <c r="A9" s="6" t="s">
        <v>73</v>
      </c>
      <c r="B9" s="7">
        <v>135396</v>
      </c>
      <c r="C9" s="7">
        <f t="shared" si="0"/>
        <v>0</v>
      </c>
      <c r="D9" s="7">
        <v>135396</v>
      </c>
      <c r="E9" s="7">
        <v>0</v>
      </c>
      <c r="F9" s="7">
        <f t="shared" si="1"/>
        <v>0</v>
      </c>
      <c r="G9" s="7">
        <v>0</v>
      </c>
      <c r="H9" s="7">
        <v>0</v>
      </c>
    </row>
    <row r="10" spans="1:8" ht="15.75" x14ac:dyDescent="0.25">
      <c r="A10" s="6" t="s">
        <v>74</v>
      </c>
      <c r="B10" s="7">
        <v>451319</v>
      </c>
      <c r="C10" s="7">
        <f t="shared" si="0"/>
        <v>0</v>
      </c>
      <c r="D10" s="7">
        <v>451319</v>
      </c>
      <c r="E10" s="7">
        <v>0</v>
      </c>
      <c r="F10" s="7">
        <f t="shared" si="1"/>
        <v>0</v>
      </c>
      <c r="G10" s="7">
        <v>0</v>
      </c>
      <c r="H10" s="7">
        <v>0</v>
      </c>
    </row>
    <row r="11" spans="1:8" ht="15.75" x14ac:dyDescent="0.25">
      <c r="A11" s="6" t="s">
        <v>53</v>
      </c>
      <c r="B11" s="7">
        <v>0</v>
      </c>
      <c r="C11" s="7">
        <f t="shared" si="0"/>
        <v>0</v>
      </c>
      <c r="D11" s="7">
        <v>0</v>
      </c>
      <c r="E11" s="7">
        <v>569488</v>
      </c>
      <c r="F11" s="7">
        <f t="shared" si="1"/>
        <v>0</v>
      </c>
      <c r="G11" s="7">
        <v>569488</v>
      </c>
      <c r="H11" s="7">
        <v>0</v>
      </c>
    </row>
    <row r="12" spans="1:8" ht="15.75" x14ac:dyDescent="0.25">
      <c r="A12" s="6" t="s">
        <v>75</v>
      </c>
      <c r="B12" s="7">
        <v>135396</v>
      </c>
      <c r="C12" s="7">
        <f t="shared" si="0"/>
        <v>0</v>
      </c>
      <c r="D12" s="7">
        <v>135396</v>
      </c>
      <c r="E12" s="7">
        <v>0</v>
      </c>
      <c r="F12" s="7">
        <f t="shared" si="1"/>
        <v>0</v>
      </c>
      <c r="G12" s="7">
        <v>0</v>
      </c>
      <c r="H12" s="7">
        <v>0</v>
      </c>
    </row>
    <row r="13" spans="1:8" ht="15.75" x14ac:dyDescent="0.25">
      <c r="A13" s="6" t="s">
        <v>76</v>
      </c>
      <c r="B13" s="7">
        <v>270791</v>
      </c>
      <c r="C13" s="7">
        <f t="shared" si="0"/>
        <v>0</v>
      </c>
      <c r="D13" s="7">
        <v>270791</v>
      </c>
      <c r="E13" s="7">
        <v>0</v>
      </c>
      <c r="F13" s="7">
        <f t="shared" si="1"/>
        <v>0</v>
      </c>
      <c r="G13" s="7">
        <v>0</v>
      </c>
      <c r="H13" s="7">
        <v>0</v>
      </c>
    </row>
    <row r="14" spans="1:8" ht="15.75" x14ac:dyDescent="0.25">
      <c r="A14" s="6" t="s">
        <v>77</v>
      </c>
      <c r="B14" s="7">
        <v>0</v>
      </c>
      <c r="C14" s="7">
        <f t="shared" si="0"/>
        <v>0</v>
      </c>
      <c r="D14" s="7">
        <v>0</v>
      </c>
      <c r="E14" s="7">
        <v>0</v>
      </c>
      <c r="F14" s="7">
        <f t="shared" si="1"/>
        <v>0</v>
      </c>
      <c r="G14" s="7">
        <v>0</v>
      </c>
      <c r="H14" s="7">
        <v>381864</v>
      </c>
    </row>
    <row r="15" spans="1:8" ht="15.75" x14ac:dyDescent="0.25">
      <c r="A15" s="6" t="s">
        <v>78</v>
      </c>
      <c r="B15" s="7">
        <v>225659</v>
      </c>
      <c r="C15" s="7">
        <f t="shared" si="0"/>
        <v>0</v>
      </c>
      <c r="D15" s="7">
        <v>225659</v>
      </c>
      <c r="E15" s="7">
        <v>0</v>
      </c>
      <c r="F15" s="7">
        <f t="shared" si="1"/>
        <v>0</v>
      </c>
      <c r="G15" s="7">
        <v>0</v>
      </c>
      <c r="H15" s="7">
        <v>0</v>
      </c>
    </row>
    <row r="16" spans="1:8" ht="15.75" x14ac:dyDescent="0.25">
      <c r="A16" s="6" t="s">
        <v>54</v>
      </c>
      <c r="B16" s="7">
        <v>234686</v>
      </c>
      <c r="C16" s="7">
        <f t="shared" si="0"/>
        <v>0</v>
      </c>
      <c r="D16" s="7">
        <v>234686</v>
      </c>
      <c r="E16" s="7">
        <v>176541</v>
      </c>
      <c r="F16" s="7">
        <f t="shared" si="1"/>
        <v>0</v>
      </c>
      <c r="G16" s="7">
        <v>176541</v>
      </c>
      <c r="H16" s="7">
        <v>0</v>
      </c>
    </row>
    <row r="17" spans="1:8" ht="15.75" x14ac:dyDescent="0.25">
      <c r="A17" s="6" t="s">
        <v>79</v>
      </c>
      <c r="B17" s="7">
        <v>0</v>
      </c>
      <c r="C17" s="7">
        <f t="shared" si="0"/>
        <v>0</v>
      </c>
      <c r="D17" s="7">
        <v>0</v>
      </c>
      <c r="E17" s="7">
        <v>79728</v>
      </c>
      <c r="F17" s="7">
        <f t="shared" si="1"/>
        <v>0</v>
      </c>
      <c r="G17" s="7">
        <v>79728</v>
      </c>
      <c r="H17" s="7">
        <v>133652</v>
      </c>
    </row>
    <row r="18" spans="1:8" ht="15.75" x14ac:dyDescent="0.25">
      <c r="A18" s="6" t="s">
        <v>80</v>
      </c>
      <c r="B18" s="7">
        <v>153448</v>
      </c>
      <c r="C18" s="7">
        <f t="shared" si="0"/>
        <v>0</v>
      </c>
      <c r="D18" s="7">
        <v>153448</v>
      </c>
      <c r="E18" s="7">
        <v>51254</v>
      </c>
      <c r="F18" s="7">
        <f t="shared" si="1"/>
        <v>0</v>
      </c>
      <c r="G18" s="7">
        <v>51254</v>
      </c>
      <c r="H18" s="7">
        <v>0</v>
      </c>
    </row>
    <row r="19" spans="1:8" ht="15.75" x14ac:dyDescent="0.25">
      <c r="A19" s="6" t="s">
        <v>81</v>
      </c>
      <c r="B19" s="7">
        <v>0</v>
      </c>
      <c r="C19" s="7">
        <f t="shared" si="0"/>
        <v>0</v>
      </c>
      <c r="D19" s="7">
        <v>0</v>
      </c>
      <c r="E19" s="7">
        <v>797283</v>
      </c>
      <c r="F19" s="7">
        <f t="shared" si="1"/>
        <v>0</v>
      </c>
      <c r="G19" s="7">
        <v>797283</v>
      </c>
      <c r="H19" s="7">
        <v>420050</v>
      </c>
    </row>
    <row r="20" spans="1:8" ht="15.75" x14ac:dyDescent="0.25">
      <c r="A20" s="6" t="s">
        <v>82</v>
      </c>
      <c r="B20" s="7">
        <v>0</v>
      </c>
      <c r="C20" s="7">
        <f t="shared" si="0"/>
        <v>0</v>
      </c>
      <c r="D20" s="7">
        <v>0</v>
      </c>
      <c r="E20" s="7">
        <v>51254</v>
      </c>
      <c r="F20" s="7">
        <f t="shared" si="1"/>
        <v>0</v>
      </c>
      <c r="G20" s="7">
        <v>51254</v>
      </c>
      <c r="H20" s="7">
        <v>0</v>
      </c>
    </row>
    <row r="21" spans="1:8" ht="15.75" x14ac:dyDescent="0.25">
      <c r="A21" s="6" t="s">
        <v>83</v>
      </c>
      <c r="B21" s="7">
        <v>0</v>
      </c>
      <c r="C21" s="7">
        <f t="shared" si="0"/>
        <v>0</v>
      </c>
      <c r="D21" s="7">
        <v>0</v>
      </c>
      <c r="E21" s="7">
        <v>85423</v>
      </c>
      <c r="F21" s="7">
        <f t="shared" si="1"/>
        <v>0</v>
      </c>
      <c r="G21" s="7">
        <v>85423</v>
      </c>
      <c r="H21" s="7">
        <v>0</v>
      </c>
    </row>
    <row r="22" spans="1:8" ht="15.75" x14ac:dyDescent="0.25">
      <c r="A22" s="6" t="s">
        <v>84</v>
      </c>
      <c r="B22" s="7">
        <v>0</v>
      </c>
      <c r="C22" s="7">
        <f t="shared" si="0"/>
        <v>45132</v>
      </c>
      <c r="D22" s="7">
        <v>45132</v>
      </c>
      <c r="E22" s="7">
        <v>0</v>
      </c>
      <c r="F22" s="7">
        <f t="shared" si="1"/>
        <v>0</v>
      </c>
      <c r="G22" s="7">
        <v>0</v>
      </c>
      <c r="H22" s="7">
        <v>954660</v>
      </c>
    </row>
    <row r="23" spans="1:8" ht="15.75" x14ac:dyDescent="0.25">
      <c r="A23" s="6" t="s">
        <v>85</v>
      </c>
      <c r="B23" s="7">
        <v>90264</v>
      </c>
      <c r="C23" s="7">
        <f t="shared" si="0"/>
        <v>0</v>
      </c>
      <c r="D23" s="7">
        <v>90264</v>
      </c>
      <c r="E23" s="7">
        <v>0</v>
      </c>
      <c r="F23" s="7">
        <f t="shared" si="1"/>
        <v>0</v>
      </c>
      <c r="G23" s="7">
        <v>0</v>
      </c>
      <c r="H23" s="7">
        <v>286398</v>
      </c>
    </row>
    <row r="24" spans="1:8" ht="15.75" x14ac:dyDescent="0.25">
      <c r="A24" s="6" t="s">
        <v>7</v>
      </c>
      <c r="B24" s="7">
        <v>90264</v>
      </c>
      <c r="C24" s="7">
        <f t="shared" si="0"/>
        <v>0</v>
      </c>
      <c r="D24" s="7">
        <v>90264</v>
      </c>
      <c r="E24" s="7">
        <v>0</v>
      </c>
      <c r="F24" s="7">
        <f t="shared" si="1"/>
        <v>0</v>
      </c>
      <c r="G24" s="7">
        <v>0</v>
      </c>
      <c r="H24" s="7">
        <v>0</v>
      </c>
    </row>
    <row r="25" spans="1:8" ht="15.75" x14ac:dyDescent="0.25">
      <c r="A25" s="6" t="s">
        <v>86</v>
      </c>
      <c r="B25" s="7">
        <v>0</v>
      </c>
      <c r="C25" s="7">
        <f t="shared" si="0"/>
        <v>0</v>
      </c>
      <c r="D25" s="7">
        <v>0</v>
      </c>
      <c r="E25" s="7">
        <v>0</v>
      </c>
      <c r="F25" s="7">
        <f t="shared" si="1"/>
        <v>0</v>
      </c>
      <c r="G25" s="7">
        <v>0</v>
      </c>
      <c r="H25" s="7">
        <v>95466</v>
      </c>
    </row>
    <row r="26" spans="1:8" ht="15.75" x14ac:dyDescent="0.25">
      <c r="A26" s="6" t="s">
        <v>57</v>
      </c>
      <c r="B26" s="7">
        <v>0</v>
      </c>
      <c r="C26" s="7">
        <f t="shared" si="0"/>
        <v>0</v>
      </c>
      <c r="D26" s="7">
        <v>0</v>
      </c>
      <c r="E26" s="7">
        <v>1281348</v>
      </c>
      <c r="F26" s="7">
        <f t="shared" si="1"/>
        <v>0</v>
      </c>
      <c r="G26" s="7">
        <v>1281348</v>
      </c>
      <c r="H26" s="7">
        <v>1241057</v>
      </c>
    </row>
    <row r="27" spans="1:8" ht="15.75" x14ac:dyDescent="0.25">
      <c r="A27" s="6" t="s">
        <v>87</v>
      </c>
      <c r="B27" s="7">
        <v>0</v>
      </c>
      <c r="C27" s="7">
        <f t="shared" si="0"/>
        <v>0</v>
      </c>
      <c r="D27" s="7">
        <v>0</v>
      </c>
      <c r="E27" s="7">
        <v>0</v>
      </c>
      <c r="F27" s="7">
        <f t="shared" si="1"/>
        <v>0</v>
      </c>
      <c r="G27" s="7">
        <v>0</v>
      </c>
      <c r="H27" s="7">
        <v>95466</v>
      </c>
    </row>
    <row r="28" spans="1:8" ht="15.75" x14ac:dyDescent="0.25">
      <c r="A28" s="6" t="s">
        <v>58</v>
      </c>
      <c r="B28" s="7">
        <v>0</v>
      </c>
      <c r="C28" s="7">
        <f t="shared" si="0"/>
        <v>0</v>
      </c>
      <c r="D28" s="7">
        <v>0</v>
      </c>
      <c r="E28" s="7">
        <v>3160660</v>
      </c>
      <c r="F28" s="7">
        <f t="shared" si="1"/>
        <v>0</v>
      </c>
      <c r="G28" s="7">
        <v>3160660</v>
      </c>
      <c r="H28" s="7">
        <v>954659</v>
      </c>
    </row>
    <row r="29" spans="1:8" ht="15.75" x14ac:dyDescent="0.25">
      <c r="A29" s="6" t="s">
        <v>88</v>
      </c>
      <c r="B29" s="7">
        <v>0</v>
      </c>
      <c r="C29" s="7">
        <f t="shared" si="0"/>
        <v>0</v>
      </c>
      <c r="D29" s="7">
        <v>0</v>
      </c>
      <c r="E29" s="7">
        <v>0</v>
      </c>
      <c r="F29" s="7">
        <f t="shared" si="1"/>
        <v>0</v>
      </c>
      <c r="G29" s="7">
        <v>0</v>
      </c>
      <c r="H29" s="7">
        <v>47733</v>
      </c>
    </row>
    <row r="30" spans="1:8" ht="15.75" x14ac:dyDescent="0.25">
      <c r="A30" s="6" t="s">
        <v>89</v>
      </c>
      <c r="B30" s="7">
        <v>180527</v>
      </c>
      <c r="C30" s="7">
        <f t="shared" si="0"/>
        <v>0</v>
      </c>
      <c r="D30" s="7">
        <v>180527</v>
      </c>
      <c r="E30" s="7">
        <v>0</v>
      </c>
      <c r="F30" s="7">
        <f t="shared" si="1"/>
        <v>0</v>
      </c>
      <c r="G30" s="7">
        <v>0</v>
      </c>
      <c r="H30" s="7">
        <v>0</v>
      </c>
    </row>
    <row r="31" spans="1:8" ht="20.25" customHeight="1" x14ac:dyDescent="0.25">
      <c r="A31" s="6" t="s">
        <v>142</v>
      </c>
      <c r="B31" s="7">
        <v>90264</v>
      </c>
      <c r="C31" s="7">
        <f t="shared" si="0"/>
        <v>0</v>
      </c>
      <c r="D31" s="7">
        <v>90264</v>
      </c>
      <c r="E31" s="7">
        <v>0</v>
      </c>
      <c r="F31" s="7">
        <f t="shared" si="1"/>
        <v>0</v>
      </c>
      <c r="G31" s="7">
        <v>0</v>
      </c>
      <c r="H31" s="7">
        <v>0</v>
      </c>
    </row>
    <row r="32" spans="1:8" ht="20.25" customHeight="1" x14ac:dyDescent="0.25">
      <c r="A32" s="6" t="s">
        <v>143</v>
      </c>
      <c r="B32" s="7">
        <v>45132</v>
      </c>
      <c r="C32" s="7">
        <f t="shared" si="0"/>
        <v>-45132</v>
      </c>
      <c r="D32" s="7">
        <v>0</v>
      </c>
      <c r="E32" s="7">
        <v>0</v>
      </c>
      <c r="F32" s="7">
        <f t="shared" si="1"/>
        <v>0</v>
      </c>
      <c r="G32" s="7">
        <v>0</v>
      </c>
      <c r="H32" s="7">
        <v>0</v>
      </c>
    </row>
    <row r="33" spans="1:8" ht="15.75" x14ac:dyDescent="0.25">
      <c r="A33" s="6" t="s">
        <v>62</v>
      </c>
      <c r="B33" s="7">
        <v>0</v>
      </c>
      <c r="C33" s="7">
        <f t="shared" si="0"/>
        <v>0</v>
      </c>
      <c r="D33" s="7">
        <v>0</v>
      </c>
      <c r="E33" s="7">
        <v>0</v>
      </c>
      <c r="F33" s="7">
        <f t="shared" si="1"/>
        <v>0</v>
      </c>
      <c r="G33" s="7">
        <v>0</v>
      </c>
      <c r="H33" s="7">
        <v>954659</v>
      </c>
    </row>
    <row r="34" spans="1:8" ht="15.75" x14ac:dyDescent="0.25">
      <c r="A34" s="6" t="s">
        <v>90</v>
      </c>
      <c r="B34" s="7">
        <v>180527</v>
      </c>
      <c r="C34" s="7">
        <f t="shared" si="0"/>
        <v>0</v>
      </c>
      <c r="D34" s="7">
        <v>180527</v>
      </c>
      <c r="E34" s="7">
        <v>0</v>
      </c>
      <c r="F34" s="7">
        <f t="shared" si="1"/>
        <v>0</v>
      </c>
      <c r="G34" s="7">
        <v>0</v>
      </c>
      <c r="H34" s="7">
        <v>0</v>
      </c>
    </row>
    <row r="35" spans="1:8" ht="15.75" x14ac:dyDescent="0.25">
      <c r="A35" s="6" t="s">
        <v>36</v>
      </c>
      <c r="B35" s="7">
        <v>225659</v>
      </c>
      <c r="C35" s="7">
        <f t="shared" si="0"/>
        <v>0</v>
      </c>
      <c r="D35" s="7">
        <v>225659</v>
      </c>
      <c r="E35" s="7">
        <v>0</v>
      </c>
      <c r="F35" s="7">
        <f t="shared" si="1"/>
        <v>0</v>
      </c>
      <c r="G35" s="7">
        <v>0</v>
      </c>
      <c r="H35" s="7">
        <v>0</v>
      </c>
    </row>
    <row r="36" spans="1:8" ht="15.75" x14ac:dyDescent="0.25">
      <c r="A36" s="6" t="s">
        <v>91</v>
      </c>
      <c r="B36" s="7">
        <v>90264</v>
      </c>
      <c r="C36" s="7">
        <f t="shared" si="0"/>
        <v>0</v>
      </c>
      <c r="D36" s="7">
        <v>90264</v>
      </c>
      <c r="E36" s="7">
        <v>0</v>
      </c>
      <c r="F36" s="7">
        <f t="shared" si="1"/>
        <v>0</v>
      </c>
      <c r="G36" s="7">
        <v>0</v>
      </c>
      <c r="H36" s="7">
        <v>0</v>
      </c>
    </row>
    <row r="37" spans="1:8" ht="15.75" x14ac:dyDescent="0.25">
      <c r="A37" s="6" t="s">
        <v>65</v>
      </c>
      <c r="B37" s="7">
        <v>352028</v>
      </c>
      <c r="C37" s="7">
        <f t="shared" si="0"/>
        <v>0</v>
      </c>
      <c r="D37" s="7">
        <v>352028</v>
      </c>
      <c r="E37" s="7">
        <v>0</v>
      </c>
      <c r="F37" s="7">
        <f t="shared" si="1"/>
        <v>0</v>
      </c>
      <c r="G37" s="7">
        <v>0</v>
      </c>
      <c r="H37" s="7">
        <v>0</v>
      </c>
    </row>
    <row r="38" spans="1:8" ht="15.75" x14ac:dyDescent="0.25">
      <c r="A38" s="6" t="s">
        <v>66</v>
      </c>
      <c r="B38" s="7">
        <v>0</v>
      </c>
      <c r="C38" s="7">
        <f t="shared" si="0"/>
        <v>90264</v>
      </c>
      <c r="D38" s="7">
        <v>90264</v>
      </c>
      <c r="E38" s="7">
        <v>0</v>
      </c>
      <c r="F38" s="7">
        <f t="shared" si="1"/>
        <v>0</v>
      </c>
      <c r="G38" s="7">
        <v>0</v>
      </c>
      <c r="H38" s="7">
        <v>0</v>
      </c>
    </row>
    <row r="39" spans="1:8" ht="14.25" customHeight="1" x14ac:dyDescent="0.25">
      <c r="A39" s="6" t="s">
        <v>92</v>
      </c>
      <c r="B39" s="7">
        <v>0</v>
      </c>
      <c r="C39" s="7">
        <f t="shared" si="0"/>
        <v>0</v>
      </c>
      <c r="D39" s="7">
        <v>0</v>
      </c>
      <c r="E39" s="7">
        <v>0</v>
      </c>
      <c r="F39" s="7">
        <f t="shared" si="1"/>
        <v>0</v>
      </c>
      <c r="G39" s="7">
        <v>0</v>
      </c>
      <c r="H39" s="7">
        <v>763728</v>
      </c>
    </row>
    <row r="40" spans="1:8" ht="15.75" x14ac:dyDescent="0.25">
      <c r="A40" s="6" t="s">
        <v>93</v>
      </c>
      <c r="B40" s="7">
        <v>315923</v>
      </c>
      <c r="C40" s="7">
        <f t="shared" si="0"/>
        <v>-315923</v>
      </c>
      <c r="D40" s="7">
        <v>0</v>
      </c>
      <c r="E40" s="7">
        <v>0</v>
      </c>
      <c r="F40" s="7">
        <f t="shared" si="1"/>
        <v>0</v>
      </c>
      <c r="G40" s="7">
        <v>0</v>
      </c>
      <c r="H40" s="7">
        <v>0</v>
      </c>
    </row>
    <row r="41" spans="1:8" ht="15.75" x14ac:dyDescent="0.25">
      <c r="A41" s="6" t="s">
        <v>159</v>
      </c>
      <c r="B41" s="7">
        <v>0</v>
      </c>
      <c r="C41" s="7">
        <f t="shared" si="0"/>
        <v>225659</v>
      </c>
      <c r="D41" s="7">
        <v>225659</v>
      </c>
      <c r="E41" s="7">
        <v>0</v>
      </c>
      <c r="F41" s="7">
        <f t="shared" si="1"/>
        <v>0</v>
      </c>
      <c r="G41" s="7">
        <v>0</v>
      </c>
      <c r="H41" s="7">
        <v>0</v>
      </c>
    </row>
    <row r="42" spans="1:8" ht="15.75" x14ac:dyDescent="0.25">
      <c r="A42" s="6" t="s">
        <v>10</v>
      </c>
      <c r="B42" s="7">
        <v>333976</v>
      </c>
      <c r="C42" s="7">
        <f t="shared" si="0"/>
        <v>0</v>
      </c>
      <c r="D42" s="7">
        <v>333976</v>
      </c>
      <c r="E42" s="7">
        <v>0</v>
      </c>
      <c r="F42" s="7">
        <f t="shared" si="1"/>
        <v>0</v>
      </c>
      <c r="G42" s="7">
        <v>0</v>
      </c>
      <c r="H42" s="7">
        <v>763728</v>
      </c>
    </row>
    <row r="43" spans="1:8" ht="15.75" x14ac:dyDescent="0.25">
      <c r="A43" s="6" t="s">
        <v>94</v>
      </c>
      <c r="B43" s="7">
        <v>198580</v>
      </c>
      <c r="C43" s="7">
        <f t="shared" si="0"/>
        <v>0</v>
      </c>
      <c r="D43" s="7">
        <v>198580</v>
      </c>
      <c r="E43" s="7">
        <v>0</v>
      </c>
      <c r="F43" s="7">
        <f t="shared" si="1"/>
        <v>0</v>
      </c>
      <c r="G43" s="7">
        <v>0</v>
      </c>
      <c r="H43" s="7">
        <v>0</v>
      </c>
    </row>
    <row r="44" spans="1:8" ht="15.75" x14ac:dyDescent="0.25">
      <c r="A44" s="6" t="s">
        <v>95</v>
      </c>
      <c r="B44" s="7">
        <v>0</v>
      </c>
      <c r="C44" s="7">
        <f t="shared" si="0"/>
        <v>0</v>
      </c>
      <c r="D44" s="7">
        <v>0</v>
      </c>
      <c r="E44" s="7">
        <v>0</v>
      </c>
      <c r="F44" s="7">
        <f t="shared" si="1"/>
        <v>0</v>
      </c>
      <c r="G44" s="7">
        <v>0</v>
      </c>
      <c r="H44" s="7">
        <v>190932</v>
      </c>
    </row>
    <row r="45" spans="1:8" ht="15.75" x14ac:dyDescent="0.25">
      <c r="A45" s="6" t="s">
        <v>96</v>
      </c>
      <c r="B45" s="7">
        <v>180527</v>
      </c>
      <c r="C45" s="7">
        <f t="shared" si="0"/>
        <v>0</v>
      </c>
      <c r="D45" s="7">
        <v>180527</v>
      </c>
      <c r="E45" s="7">
        <v>0</v>
      </c>
      <c r="F45" s="7">
        <f t="shared" si="1"/>
        <v>0</v>
      </c>
      <c r="G45" s="7">
        <v>0</v>
      </c>
      <c r="H45" s="7">
        <v>0</v>
      </c>
    </row>
    <row r="46" spans="1:8" ht="15.75" x14ac:dyDescent="0.25">
      <c r="A46" s="6" t="s">
        <v>97</v>
      </c>
      <c r="B46" s="7">
        <v>178722</v>
      </c>
      <c r="C46" s="7">
        <f t="shared" si="0"/>
        <v>0</v>
      </c>
      <c r="D46" s="7">
        <v>178722</v>
      </c>
      <c r="E46" s="7">
        <v>0</v>
      </c>
      <c r="F46" s="7">
        <f t="shared" si="1"/>
        <v>0</v>
      </c>
      <c r="G46" s="7">
        <v>0</v>
      </c>
      <c r="H46" s="7">
        <v>0</v>
      </c>
    </row>
    <row r="47" spans="1:8" ht="15.75" x14ac:dyDescent="0.25">
      <c r="A47" s="6" t="s">
        <v>68</v>
      </c>
      <c r="B47" s="7">
        <v>0</v>
      </c>
      <c r="C47" s="7">
        <f t="shared" si="0"/>
        <v>0</v>
      </c>
      <c r="D47" s="7">
        <v>0</v>
      </c>
      <c r="E47" s="7">
        <v>0</v>
      </c>
      <c r="F47" s="7">
        <f t="shared" si="1"/>
        <v>0</v>
      </c>
      <c r="G47" s="7">
        <v>0</v>
      </c>
      <c r="H47" s="7">
        <v>95466</v>
      </c>
    </row>
    <row r="48" spans="1:8" ht="15.75" x14ac:dyDescent="0.25">
      <c r="A48" s="6" t="s">
        <v>144</v>
      </c>
      <c r="B48" s="7">
        <v>45132</v>
      </c>
      <c r="C48" s="7">
        <f t="shared" si="0"/>
        <v>0</v>
      </c>
      <c r="D48" s="7">
        <v>45132</v>
      </c>
      <c r="E48" s="7">
        <v>0</v>
      </c>
      <c r="F48" s="7">
        <f t="shared" si="1"/>
        <v>0</v>
      </c>
      <c r="G48" s="7">
        <v>0</v>
      </c>
      <c r="H48" s="7">
        <v>0</v>
      </c>
    </row>
    <row r="49" spans="1:8" ht="15.75" x14ac:dyDescent="0.25">
      <c r="A49" s="6" t="s">
        <v>98</v>
      </c>
      <c r="B49" s="7">
        <v>180528</v>
      </c>
      <c r="C49" s="7">
        <f t="shared" si="0"/>
        <v>0</v>
      </c>
      <c r="D49" s="7">
        <v>180528</v>
      </c>
      <c r="E49" s="7">
        <v>0</v>
      </c>
      <c r="F49" s="7">
        <f t="shared" si="1"/>
        <v>0</v>
      </c>
      <c r="G49" s="7">
        <v>0</v>
      </c>
      <c r="H49" s="7">
        <v>0</v>
      </c>
    </row>
    <row r="50" spans="1:8" ht="15.75" x14ac:dyDescent="0.25">
      <c r="A50" s="9" t="s">
        <v>9</v>
      </c>
      <c r="B50" s="10">
        <f>SUM(B6:B49)</f>
        <v>5192872</v>
      </c>
      <c r="C50" s="10">
        <f>SUM(C6:C49)</f>
        <v>0</v>
      </c>
      <c r="D50" s="10">
        <f>SUM(D6:D49)</f>
        <v>5192872</v>
      </c>
      <c r="E50" s="10">
        <f>SUM(E6:E49)</f>
        <v>6252979</v>
      </c>
      <c r="F50" s="10">
        <f>SUM(F6:F49)</f>
        <v>0</v>
      </c>
      <c r="G50" s="10">
        <v>6252979</v>
      </c>
      <c r="H50" s="10">
        <f>SUM(H6:H49)</f>
        <v>14210106</v>
      </c>
    </row>
  </sheetData>
  <mergeCells count="2">
    <mergeCell ref="B1:H1"/>
    <mergeCell ref="A3:H3"/>
  </mergeCells>
  <pageMargins left="0.52" right="0.17" top="0.37" bottom="0.44" header="0.3" footer="0.3"/>
  <pageSetup paperSize="9" scale="6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0" tint="-0.499984740745262"/>
    <pageSetUpPr fitToPage="1"/>
  </sheetPr>
  <dimension ref="A1:F36"/>
  <sheetViews>
    <sheetView view="pageBreakPreview" topLeftCell="A10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69.7109375" style="2" customWidth="1"/>
    <col min="2" max="5" width="15.85546875" style="2" customWidth="1"/>
    <col min="6" max="6" width="17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100</v>
      </c>
    </row>
    <row r="3" spans="1:6" ht="59.45" customHeight="1" x14ac:dyDescent="0.25">
      <c r="A3" s="69" t="s">
        <v>28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12" t="s">
        <v>2</v>
      </c>
      <c r="C5" s="12" t="s">
        <v>167</v>
      </c>
      <c r="D5" s="12" t="s">
        <v>2</v>
      </c>
      <c r="E5" s="42" t="s">
        <v>3</v>
      </c>
      <c r="F5" s="42" t="s">
        <v>4</v>
      </c>
    </row>
    <row r="6" spans="1:6" ht="17.25" customHeight="1" x14ac:dyDescent="0.25">
      <c r="A6" s="6" t="s">
        <v>6</v>
      </c>
      <c r="B6" s="13">
        <v>79415090.189999998</v>
      </c>
      <c r="C6" s="13">
        <f>D6-B6</f>
        <v>0</v>
      </c>
      <c r="D6" s="13">
        <v>79415090.189999998</v>
      </c>
      <c r="E6" s="43">
        <v>0</v>
      </c>
      <c r="F6" s="43">
        <v>0</v>
      </c>
    </row>
    <row r="7" spans="1:6" ht="15" customHeight="1" x14ac:dyDescent="0.25">
      <c r="A7" s="6" t="s">
        <v>50</v>
      </c>
      <c r="B7" s="13">
        <v>837000</v>
      </c>
      <c r="C7" s="13">
        <f>D7-B7</f>
        <v>0</v>
      </c>
      <c r="D7" s="13">
        <v>837000</v>
      </c>
      <c r="E7" s="43">
        <v>902100</v>
      </c>
      <c r="F7" s="43">
        <v>948600</v>
      </c>
    </row>
    <row r="8" spans="1:6" ht="15" customHeight="1" x14ac:dyDescent="0.25">
      <c r="A8" s="6" t="s">
        <v>99</v>
      </c>
      <c r="B8" s="13">
        <v>0</v>
      </c>
      <c r="C8" s="13">
        <f t="shared" ref="C8:C35" si="0">D8-B8</f>
        <v>0</v>
      </c>
      <c r="D8" s="13">
        <v>0</v>
      </c>
      <c r="E8" s="43">
        <v>940000</v>
      </c>
      <c r="F8" s="43">
        <v>0</v>
      </c>
    </row>
    <row r="9" spans="1:6" ht="15" customHeight="1" x14ac:dyDescent="0.25">
      <c r="A9" s="6" t="s">
        <v>25</v>
      </c>
      <c r="B9" s="13">
        <v>552000</v>
      </c>
      <c r="C9" s="13">
        <f t="shared" si="0"/>
        <v>0</v>
      </c>
      <c r="D9" s="13">
        <v>552000</v>
      </c>
      <c r="E9" s="43">
        <v>552000</v>
      </c>
      <c r="F9" s="43">
        <v>552000</v>
      </c>
    </row>
    <row r="10" spans="1:6" ht="15" customHeight="1" x14ac:dyDescent="0.25">
      <c r="A10" s="6" t="s">
        <v>52</v>
      </c>
      <c r="B10" s="13">
        <v>455000</v>
      </c>
      <c r="C10" s="13">
        <f t="shared" si="0"/>
        <v>0</v>
      </c>
      <c r="D10" s="13">
        <v>455000</v>
      </c>
      <c r="E10" s="43">
        <v>0</v>
      </c>
      <c r="F10" s="43">
        <v>0</v>
      </c>
    </row>
    <row r="11" spans="1:6" ht="15" customHeight="1" x14ac:dyDescent="0.25">
      <c r="A11" s="6" t="s">
        <v>15</v>
      </c>
      <c r="B11" s="13">
        <v>0</v>
      </c>
      <c r="C11" s="13">
        <f t="shared" si="0"/>
        <v>0</v>
      </c>
      <c r="D11" s="13">
        <v>0</v>
      </c>
      <c r="E11" s="43">
        <v>236600</v>
      </c>
      <c r="F11" s="43">
        <v>0</v>
      </c>
    </row>
    <row r="12" spans="1:6" ht="15.75" x14ac:dyDescent="0.25">
      <c r="A12" s="6" t="s">
        <v>53</v>
      </c>
      <c r="B12" s="13">
        <v>1235000</v>
      </c>
      <c r="C12" s="13">
        <f t="shared" si="0"/>
        <v>2375000</v>
      </c>
      <c r="D12" s="13">
        <v>3610000</v>
      </c>
      <c r="E12" s="43">
        <v>0</v>
      </c>
      <c r="F12" s="43">
        <v>0</v>
      </c>
    </row>
    <row r="13" spans="1:6" ht="15.75" x14ac:dyDescent="0.25">
      <c r="A13" s="6" t="s">
        <v>26</v>
      </c>
      <c r="B13" s="13">
        <v>470000</v>
      </c>
      <c r="C13" s="13">
        <f t="shared" si="0"/>
        <v>0</v>
      </c>
      <c r="D13" s="13">
        <v>470000</v>
      </c>
      <c r="E13" s="43">
        <v>705000</v>
      </c>
      <c r="F13" s="43">
        <v>376000</v>
      </c>
    </row>
    <row r="14" spans="1:6" ht="15.75" x14ac:dyDescent="0.25">
      <c r="A14" s="6" t="s">
        <v>101</v>
      </c>
      <c r="B14" s="13">
        <v>470000</v>
      </c>
      <c r="C14" s="13">
        <f t="shared" si="0"/>
        <v>0</v>
      </c>
      <c r="D14" s="13">
        <v>470000</v>
      </c>
      <c r="E14" s="43">
        <v>0</v>
      </c>
      <c r="F14" s="43">
        <v>0</v>
      </c>
    </row>
    <row r="15" spans="1:6" ht="18" customHeight="1" x14ac:dyDescent="0.25">
      <c r="A15" s="6" t="s">
        <v>79</v>
      </c>
      <c r="B15" s="13">
        <v>134401.76</v>
      </c>
      <c r="C15" s="13">
        <f t="shared" si="0"/>
        <v>0</v>
      </c>
      <c r="D15" s="13">
        <v>134401.76</v>
      </c>
      <c r="E15" s="43">
        <v>0</v>
      </c>
      <c r="F15" s="43">
        <v>0</v>
      </c>
    </row>
    <row r="16" spans="1:6" ht="15.75" x14ac:dyDescent="0.25">
      <c r="A16" s="6" t="s">
        <v>81</v>
      </c>
      <c r="B16" s="13">
        <v>380000</v>
      </c>
      <c r="C16" s="13">
        <f t="shared" si="0"/>
        <v>0</v>
      </c>
      <c r="D16" s="13">
        <v>380000</v>
      </c>
      <c r="E16" s="43">
        <v>0</v>
      </c>
      <c r="F16" s="43">
        <v>0</v>
      </c>
    </row>
    <row r="17" spans="1:6" ht="16.5" customHeight="1" x14ac:dyDescent="0.25">
      <c r="A17" s="6" t="s">
        <v>16</v>
      </c>
      <c r="B17" s="13">
        <v>760000</v>
      </c>
      <c r="C17" s="13">
        <f t="shared" si="0"/>
        <v>0</v>
      </c>
      <c r="D17" s="13">
        <v>760000</v>
      </c>
      <c r="E17" s="43">
        <v>646000</v>
      </c>
      <c r="F17" s="43">
        <v>760000</v>
      </c>
    </row>
    <row r="18" spans="1:6" ht="15.75" x14ac:dyDescent="0.25">
      <c r="A18" s="6" t="s">
        <v>55</v>
      </c>
      <c r="B18" s="13">
        <v>2429900</v>
      </c>
      <c r="C18" s="13">
        <f t="shared" si="0"/>
        <v>0</v>
      </c>
      <c r="D18" s="13">
        <v>2429900</v>
      </c>
      <c r="E18" s="43">
        <v>1692000</v>
      </c>
      <c r="F18" s="43">
        <v>1692000</v>
      </c>
    </row>
    <row r="19" spans="1:6" ht="15.75" x14ac:dyDescent="0.25">
      <c r="A19" s="6" t="s">
        <v>7</v>
      </c>
      <c r="B19" s="13">
        <v>1397600</v>
      </c>
      <c r="C19" s="13">
        <f t="shared" si="0"/>
        <v>0</v>
      </c>
      <c r="D19" s="13">
        <v>1397600</v>
      </c>
      <c r="E19" s="43">
        <v>1530800</v>
      </c>
      <c r="F19" s="43">
        <v>2014431.34</v>
      </c>
    </row>
    <row r="20" spans="1:6" ht="15.75" x14ac:dyDescent="0.25">
      <c r="A20" s="6" t="s">
        <v>57</v>
      </c>
      <c r="B20" s="13">
        <v>0</v>
      </c>
      <c r="C20" s="13">
        <f t="shared" si="0"/>
        <v>0</v>
      </c>
      <c r="D20" s="13">
        <v>0</v>
      </c>
      <c r="E20" s="43">
        <v>0</v>
      </c>
      <c r="F20" s="43">
        <v>752000</v>
      </c>
    </row>
    <row r="21" spans="1:6" ht="18" customHeight="1" x14ac:dyDescent="0.25">
      <c r="A21" s="6" t="s">
        <v>32</v>
      </c>
      <c r="B21" s="13">
        <v>1410000</v>
      </c>
      <c r="C21" s="13">
        <f t="shared" si="0"/>
        <v>0</v>
      </c>
      <c r="D21" s="13">
        <v>1410000</v>
      </c>
      <c r="E21" s="43">
        <v>0</v>
      </c>
      <c r="F21" s="43">
        <v>0</v>
      </c>
    </row>
    <row r="22" spans="1:6" ht="18" customHeight="1" x14ac:dyDescent="0.25">
      <c r="A22" s="6" t="s">
        <v>102</v>
      </c>
      <c r="B22" s="13">
        <v>3990000</v>
      </c>
      <c r="C22" s="13">
        <f t="shared" si="0"/>
        <v>0</v>
      </c>
      <c r="D22" s="13">
        <v>3990000</v>
      </c>
      <c r="E22" s="43">
        <v>0</v>
      </c>
      <c r="F22" s="43">
        <v>0</v>
      </c>
    </row>
    <row r="23" spans="1:6" ht="15.75" x14ac:dyDescent="0.25">
      <c r="A23" s="6" t="s">
        <v>59</v>
      </c>
      <c r="B23" s="13">
        <v>0</v>
      </c>
      <c r="C23" s="13">
        <f t="shared" si="0"/>
        <v>0</v>
      </c>
      <c r="D23" s="13">
        <v>0</v>
      </c>
      <c r="E23" s="43">
        <v>0</v>
      </c>
      <c r="F23" s="43">
        <v>570000</v>
      </c>
    </row>
    <row r="24" spans="1:6" ht="15.75" x14ac:dyDescent="0.25">
      <c r="A24" s="6" t="s">
        <v>60</v>
      </c>
      <c r="B24" s="13">
        <v>1235000</v>
      </c>
      <c r="C24" s="13">
        <f t="shared" si="0"/>
        <v>0</v>
      </c>
      <c r="D24" s="13">
        <v>1235000</v>
      </c>
      <c r="E24" s="43">
        <v>0</v>
      </c>
      <c r="F24" s="43">
        <v>237500</v>
      </c>
    </row>
    <row r="25" spans="1:6" ht="15.75" x14ac:dyDescent="0.25">
      <c r="A25" s="6" t="s">
        <v>61</v>
      </c>
      <c r="B25" s="13">
        <v>0</v>
      </c>
      <c r="C25" s="13">
        <f t="shared" si="0"/>
        <v>0</v>
      </c>
      <c r="D25" s="13">
        <v>0</v>
      </c>
      <c r="E25" s="43">
        <v>598500</v>
      </c>
      <c r="F25" s="43">
        <v>365750</v>
      </c>
    </row>
    <row r="26" spans="1:6" ht="15.75" x14ac:dyDescent="0.25">
      <c r="A26" s="6" t="s">
        <v>62</v>
      </c>
      <c r="B26" s="13">
        <v>0</v>
      </c>
      <c r="C26" s="13">
        <f t="shared" si="0"/>
        <v>0</v>
      </c>
      <c r="D26" s="13">
        <v>0</v>
      </c>
      <c r="E26" s="43">
        <v>0</v>
      </c>
      <c r="F26" s="43">
        <v>665000</v>
      </c>
    </row>
    <row r="27" spans="1:6" ht="15.75" x14ac:dyDescent="0.25">
      <c r="A27" s="6" t="s">
        <v>63</v>
      </c>
      <c r="B27" s="13">
        <v>4779000</v>
      </c>
      <c r="C27" s="13">
        <f t="shared" si="0"/>
        <v>0</v>
      </c>
      <c r="D27" s="13">
        <v>4779000</v>
      </c>
      <c r="E27" s="43">
        <v>3116000</v>
      </c>
      <c r="F27" s="43">
        <v>642675</v>
      </c>
    </row>
    <row r="28" spans="1:6" ht="21" customHeight="1" x14ac:dyDescent="0.25">
      <c r="A28" s="6" t="s">
        <v>36</v>
      </c>
      <c r="B28" s="13">
        <v>4000000</v>
      </c>
      <c r="C28" s="13">
        <f t="shared" si="0"/>
        <v>0</v>
      </c>
      <c r="D28" s="13">
        <v>4000000</v>
      </c>
      <c r="E28" s="43">
        <v>0</v>
      </c>
      <c r="F28" s="43">
        <v>0</v>
      </c>
    </row>
    <row r="29" spans="1:6" ht="15.75" x14ac:dyDescent="0.25">
      <c r="A29" s="6" t="s">
        <v>64</v>
      </c>
      <c r="B29" s="13">
        <v>599998.24</v>
      </c>
      <c r="C29" s="13">
        <f t="shared" si="0"/>
        <v>0</v>
      </c>
      <c r="D29" s="13">
        <v>599998.24</v>
      </c>
      <c r="E29" s="43">
        <v>0</v>
      </c>
      <c r="F29" s="43">
        <v>0</v>
      </c>
    </row>
    <row r="30" spans="1:6" ht="15.75" x14ac:dyDescent="0.25">
      <c r="A30" s="6" t="s">
        <v>66</v>
      </c>
      <c r="B30" s="13">
        <v>0</v>
      </c>
      <c r="C30" s="13">
        <f t="shared" si="0"/>
        <v>0</v>
      </c>
      <c r="D30" s="13">
        <v>0</v>
      </c>
      <c r="E30" s="43">
        <v>0</v>
      </c>
      <c r="F30" s="43">
        <v>785850</v>
      </c>
    </row>
    <row r="31" spans="1:6" ht="15.75" x14ac:dyDescent="0.25">
      <c r="A31" s="6" t="s">
        <v>47</v>
      </c>
      <c r="B31" s="13">
        <v>734100</v>
      </c>
      <c r="C31" s="13">
        <f t="shared" si="0"/>
        <v>0</v>
      </c>
      <c r="D31" s="13">
        <v>734100</v>
      </c>
      <c r="E31" s="43">
        <v>0</v>
      </c>
      <c r="F31" s="43">
        <v>1115693.6599999999</v>
      </c>
    </row>
    <row r="32" spans="1:6" ht="15.75" x14ac:dyDescent="0.25">
      <c r="A32" s="6" t="s">
        <v>67</v>
      </c>
      <c r="B32" s="13">
        <v>0</v>
      </c>
      <c r="C32" s="13">
        <f t="shared" si="0"/>
        <v>0</v>
      </c>
      <c r="D32" s="13">
        <v>0</v>
      </c>
      <c r="E32" s="43">
        <v>376000</v>
      </c>
      <c r="F32" s="43">
        <v>0</v>
      </c>
    </row>
    <row r="33" spans="1:6" ht="15.75" x14ac:dyDescent="0.25">
      <c r="A33" s="6" t="s">
        <v>40</v>
      </c>
      <c r="B33" s="13">
        <v>376000</v>
      </c>
      <c r="C33" s="13">
        <f t="shared" si="0"/>
        <v>0</v>
      </c>
      <c r="D33" s="13">
        <v>376000</v>
      </c>
      <c r="E33" s="43">
        <v>0</v>
      </c>
      <c r="F33" s="43">
        <v>0</v>
      </c>
    </row>
    <row r="34" spans="1:6" ht="15.75" x14ac:dyDescent="0.25">
      <c r="A34" s="6" t="s">
        <v>68</v>
      </c>
      <c r="B34" s="13">
        <v>855000</v>
      </c>
      <c r="C34" s="13">
        <f t="shared" si="0"/>
        <v>0</v>
      </c>
      <c r="D34" s="13">
        <v>855000</v>
      </c>
      <c r="E34" s="43">
        <v>0</v>
      </c>
      <c r="F34" s="43">
        <v>522500</v>
      </c>
    </row>
    <row r="35" spans="1:6" ht="15.75" x14ac:dyDescent="0.25">
      <c r="A35" s="6" t="s">
        <v>98</v>
      </c>
      <c r="B35" s="13">
        <v>0</v>
      </c>
      <c r="C35" s="13">
        <f t="shared" si="0"/>
        <v>0</v>
      </c>
      <c r="D35" s="13">
        <v>0</v>
      </c>
      <c r="E35" s="43">
        <v>705000</v>
      </c>
      <c r="F35" s="43">
        <v>0</v>
      </c>
    </row>
    <row r="36" spans="1:6" ht="15.75" x14ac:dyDescent="0.25">
      <c r="A36" s="9" t="s">
        <v>9</v>
      </c>
      <c r="B36" s="40">
        <f>SUM(B6:B35)</f>
        <v>106515090.19</v>
      </c>
      <c r="C36" s="40">
        <f>SUM(C6:C35)</f>
        <v>2375000</v>
      </c>
      <c r="D36" s="40">
        <f>SUM(D6:D35)</f>
        <v>108890090.19</v>
      </c>
      <c r="E36" s="40">
        <f>SUM(E6:E35)</f>
        <v>12000000</v>
      </c>
      <c r="F36" s="40">
        <f>SUM(F6:F35)</f>
        <v>12000000</v>
      </c>
    </row>
  </sheetData>
  <mergeCells count="2">
    <mergeCell ref="B1:F1"/>
    <mergeCell ref="A3:F3"/>
  </mergeCells>
  <pageMargins left="0.52" right="0.17" top="0.37" bottom="0.44" header="0.3" footer="0.3"/>
  <pageSetup paperSize="9" scale="64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499984740745262"/>
    <pageSetUpPr fitToPage="1"/>
  </sheetPr>
  <dimension ref="A1:F21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68.85546875" style="2" customWidth="1"/>
    <col min="2" max="2" width="16" style="2" customWidth="1"/>
    <col min="3" max="3" width="14.85546875" style="2" customWidth="1"/>
    <col min="4" max="4" width="16" style="2" customWidth="1"/>
    <col min="5" max="5" width="15.42578125" style="2" customWidth="1"/>
    <col min="6" max="6" width="16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103</v>
      </c>
    </row>
    <row r="3" spans="1:6" ht="61.9" customHeight="1" x14ac:dyDescent="0.25">
      <c r="A3" s="69" t="s">
        <v>29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12" t="s">
        <v>167</v>
      </c>
      <c r="D5" s="12" t="s">
        <v>2</v>
      </c>
      <c r="E5" s="12" t="s">
        <v>3</v>
      </c>
      <c r="F5" s="42" t="s">
        <v>4</v>
      </c>
    </row>
    <row r="6" spans="1:6" ht="15.75" x14ac:dyDescent="0.25">
      <c r="A6" s="6" t="s">
        <v>6</v>
      </c>
      <c r="B6" s="7">
        <v>0</v>
      </c>
      <c r="C6" s="7">
        <f>D6-B6</f>
        <v>0</v>
      </c>
      <c r="D6" s="7">
        <v>0</v>
      </c>
      <c r="E6" s="7">
        <v>0</v>
      </c>
      <c r="F6" s="45">
        <v>2850000</v>
      </c>
    </row>
    <row r="7" spans="1:6" ht="15.75" x14ac:dyDescent="0.25">
      <c r="A7" s="6" t="s">
        <v>48</v>
      </c>
      <c r="B7" s="7">
        <v>6716859</v>
      </c>
      <c r="C7" s="7">
        <f t="shared" ref="C7:C20" si="0">D7-B7</f>
        <v>0</v>
      </c>
      <c r="D7" s="7">
        <v>6716859</v>
      </c>
      <c r="E7" s="7">
        <v>14250000</v>
      </c>
      <c r="F7" s="7">
        <v>14250000</v>
      </c>
    </row>
    <row r="8" spans="1:6" ht="15.75" x14ac:dyDescent="0.25">
      <c r="A8" s="6" t="s">
        <v>99</v>
      </c>
      <c r="B8" s="7">
        <v>0</v>
      </c>
      <c r="C8" s="7">
        <f t="shared" si="0"/>
        <v>0</v>
      </c>
      <c r="D8" s="7">
        <v>0</v>
      </c>
      <c r="E8" s="7">
        <v>0</v>
      </c>
      <c r="F8" s="7">
        <v>10450000</v>
      </c>
    </row>
    <row r="9" spans="1:6" ht="15.75" x14ac:dyDescent="0.25">
      <c r="A9" s="6" t="s">
        <v>25</v>
      </c>
      <c r="B9" s="7">
        <v>9700000</v>
      </c>
      <c r="C9" s="7">
        <f t="shared" si="0"/>
        <v>0</v>
      </c>
      <c r="D9" s="7">
        <v>9700000</v>
      </c>
      <c r="E9" s="7">
        <v>950000</v>
      </c>
      <c r="F9" s="7">
        <v>0</v>
      </c>
    </row>
    <row r="10" spans="1:6" ht="15.75" x14ac:dyDescent="0.25">
      <c r="A10" s="6" t="s">
        <v>52</v>
      </c>
      <c r="B10" s="7">
        <v>8075000</v>
      </c>
      <c r="C10" s="7">
        <f t="shared" si="0"/>
        <v>0</v>
      </c>
      <c r="D10" s="7">
        <v>8075000</v>
      </c>
      <c r="E10" s="7">
        <v>6650000</v>
      </c>
      <c r="F10" s="7">
        <v>0</v>
      </c>
    </row>
    <row r="11" spans="1:6" ht="15.75" x14ac:dyDescent="0.25">
      <c r="A11" s="6" t="s">
        <v>53</v>
      </c>
      <c r="B11" s="7">
        <v>2375000</v>
      </c>
      <c r="C11" s="7">
        <f t="shared" si="0"/>
        <v>-2375000</v>
      </c>
      <c r="D11" s="7">
        <v>0</v>
      </c>
      <c r="E11" s="7">
        <v>0</v>
      </c>
      <c r="F11" s="7">
        <v>0</v>
      </c>
    </row>
    <row r="12" spans="1:6" ht="15.75" x14ac:dyDescent="0.25">
      <c r="A12" s="6" t="s">
        <v>7</v>
      </c>
      <c r="B12" s="7">
        <v>2850000</v>
      </c>
      <c r="C12" s="7">
        <f t="shared" si="0"/>
        <v>0</v>
      </c>
      <c r="D12" s="7">
        <v>2850000</v>
      </c>
      <c r="E12" s="7">
        <v>0</v>
      </c>
      <c r="F12" s="7">
        <v>0</v>
      </c>
    </row>
    <row r="13" spans="1:6" ht="18" customHeight="1" x14ac:dyDescent="0.25">
      <c r="A13" s="6" t="s">
        <v>32</v>
      </c>
      <c r="B13" s="7">
        <v>0</v>
      </c>
      <c r="C13" s="7">
        <f t="shared" si="0"/>
        <v>0</v>
      </c>
      <c r="D13" s="7">
        <v>0</v>
      </c>
      <c r="E13" s="7">
        <v>0</v>
      </c>
      <c r="F13" s="7">
        <v>2375000</v>
      </c>
    </row>
    <row r="14" spans="1:6" ht="15.75" x14ac:dyDescent="0.25">
      <c r="A14" s="6" t="s">
        <v>104</v>
      </c>
      <c r="B14" s="7">
        <v>0</v>
      </c>
      <c r="C14" s="7">
        <f t="shared" si="0"/>
        <v>0</v>
      </c>
      <c r="D14" s="7">
        <v>0</v>
      </c>
      <c r="E14" s="7">
        <v>2660000</v>
      </c>
      <c r="F14" s="7">
        <v>0</v>
      </c>
    </row>
    <row r="15" spans="1:6" ht="15.75" x14ac:dyDescent="0.25">
      <c r="A15" s="6" t="s">
        <v>64</v>
      </c>
      <c r="B15" s="7">
        <v>0</v>
      </c>
      <c r="C15" s="7">
        <f t="shared" si="0"/>
        <v>0</v>
      </c>
      <c r="D15" s="7">
        <v>0</v>
      </c>
      <c r="E15" s="7">
        <v>0</v>
      </c>
      <c r="F15" s="7">
        <v>4750000</v>
      </c>
    </row>
    <row r="16" spans="1:6" ht="15.75" x14ac:dyDescent="0.25">
      <c r="A16" s="6" t="s">
        <v>10</v>
      </c>
      <c r="B16" s="7">
        <v>0</v>
      </c>
      <c r="C16" s="7">
        <f t="shared" si="0"/>
        <v>0</v>
      </c>
      <c r="D16" s="7">
        <v>0</v>
      </c>
      <c r="E16" s="7">
        <v>1902071</v>
      </c>
      <c r="F16" s="7">
        <v>0</v>
      </c>
    </row>
    <row r="17" spans="1:6" ht="15.75" x14ac:dyDescent="0.25">
      <c r="A17" s="6" t="s">
        <v>47</v>
      </c>
      <c r="B17" s="7">
        <v>0</v>
      </c>
      <c r="C17" s="7">
        <f t="shared" si="0"/>
        <v>0</v>
      </c>
      <c r="D17" s="7">
        <v>0</v>
      </c>
      <c r="E17" s="7">
        <v>4275000</v>
      </c>
      <c r="F17" s="7">
        <v>0</v>
      </c>
    </row>
    <row r="18" spans="1:6" ht="15.75" x14ac:dyDescent="0.25">
      <c r="A18" s="6" t="s">
        <v>40</v>
      </c>
      <c r="B18" s="7">
        <v>0</v>
      </c>
      <c r="C18" s="7">
        <f t="shared" si="0"/>
        <v>0</v>
      </c>
      <c r="D18" s="7">
        <v>0</v>
      </c>
      <c r="E18" s="7">
        <v>0</v>
      </c>
      <c r="F18" s="7">
        <v>380000</v>
      </c>
    </row>
    <row r="19" spans="1:6" ht="15.75" x14ac:dyDescent="0.25">
      <c r="A19" s="6" t="s">
        <v>69</v>
      </c>
      <c r="B19" s="7">
        <v>0</v>
      </c>
      <c r="C19" s="7">
        <f t="shared" si="0"/>
        <v>0</v>
      </c>
      <c r="D19" s="7">
        <v>0</v>
      </c>
      <c r="E19" s="7">
        <v>0</v>
      </c>
      <c r="F19" s="7">
        <v>0</v>
      </c>
    </row>
    <row r="20" spans="1:6" ht="15.75" x14ac:dyDescent="0.25">
      <c r="A20" s="6" t="s">
        <v>98</v>
      </c>
      <c r="B20" s="7">
        <v>0</v>
      </c>
      <c r="C20" s="7">
        <f t="shared" si="0"/>
        <v>0</v>
      </c>
      <c r="D20" s="7">
        <v>0</v>
      </c>
      <c r="E20" s="7">
        <v>1900000</v>
      </c>
      <c r="F20" s="7">
        <v>0</v>
      </c>
    </row>
    <row r="21" spans="1:6" ht="15.75" x14ac:dyDescent="0.25">
      <c r="A21" s="9" t="s">
        <v>9</v>
      </c>
      <c r="B21" s="10">
        <f>SUM(B6:B20)</f>
        <v>29716859</v>
      </c>
      <c r="C21" s="10">
        <f>SUM(C6:C20)</f>
        <v>-2375000</v>
      </c>
      <c r="D21" s="10">
        <f>SUM(D6:D20)</f>
        <v>27341859</v>
      </c>
      <c r="E21" s="10">
        <f>SUM(E6:E20)</f>
        <v>32587071</v>
      </c>
      <c r="F21" s="10">
        <f>SUM(F6:F20)</f>
        <v>35055000</v>
      </c>
    </row>
  </sheetData>
  <mergeCells count="2">
    <mergeCell ref="B1:F1"/>
    <mergeCell ref="A3:F3"/>
  </mergeCells>
  <pageMargins left="0.7" right="0.17" top="0.37" bottom="0.44" header="0.3" footer="0.3"/>
  <pageSetup paperSize="9" scale="64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0" tint="-0.499984740745262"/>
    <pageSetUpPr fitToPage="1"/>
  </sheetPr>
  <dimension ref="A1:F30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16.85546875" style="2" customWidth="1"/>
    <col min="4" max="4" width="19.85546875" style="2" customWidth="1"/>
    <col min="5" max="5" width="15.140625" style="2" customWidth="1"/>
    <col min="6" max="6" width="14.71093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107</v>
      </c>
    </row>
    <row r="3" spans="1:6" ht="65.45" customHeight="1" x14ac:dyDescent="0.25">
      <c r="A3" s="69" t="s">
        <v>23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1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82752738.299999997</v>
      </c>
      <c r="C6" s="7">
        <f>D6-B6</f>
        <v>0</v>
      </c>
      <c r="D6" s="7">
        <v>82752738.299999997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6789000</v>
      </c>
      <c r="C7" s="7">
        <f t="shared" ref="C7:C29" si="0">D7-B7</f>
        <v>0</v>
      </c>
      <c r="D7" s="7">
        <v>6789000</v>
      </c>
      <c r="E7" s="27">
        <v>0</v>
      </c>
      <c r="F7" s="7">
        <v>0</v>
      </c>
    </row>
    <row r="8" spans="1:6" ht="15" customHeight="1" x14ac:dyDescent="0.25">
      <c r="A8" s="6" t="s">
        <v>48</v>
      </c>
      <c r="B8" s="7">
        <v>11823183</v>
      </c>
      <c r="C8" s="7">
        <f t="shared" si="0"/>
        <v>0</v>
      </c>
      <c r="D8" s="7">
        <v>11823183</v>
      </c>
      <c r="E8" s="27">
        <v>0</v>
      </c>
      <c r="F8" s="7">
        <v>0</v>
      </c>
    </row>
    <row r="9" spans="1:6" ht="15" customHeight="1" x14ac:dyDescent="0.25">
      <c r="A9" s="6" t="s">
        <v>51</v>
      </c>
      <c r="B9" s="7">
        <v>2850000</v>
      </c>
      <c r="C9" s="7">
        <f t="shared" si="0"/>
        <v>0</v>
      </c>
      <c r="D9" s="7">
        <v>2850000</v>
      </c>
      <c r="E9" s="27">
        <v>0</v>
      </c>
      <c r="F9" s="7">
        <v>0</v>
      </c>
    </row>
    <row r="10" spans="1:6" ht="15" customHeight="1" x14ac:dyDescent="0.25">
      <c r="A10" s="6" t="s">
        <v>25</v>
      </c>
      <c r="B10" s="7">
        <v>14242927.25</v>
      </c>
      <c r="C10" s="7">
        <f t="shared" si="0"/>
        <v>0</v>
      </c>
      <c r="D10" s="7">
        <v>14242927.25</v>
      </c>
      <c r="E10" s="27">
        <v>0</v>
      </c>
      <c r="F10" s="7">
        <v>0</v>
      </c>
    </row>
    <row r="11" spans="1:6" ht="15" customHeight="1" x14ac:dyDescent="0.25">
      <c r="A11" s="6" t="s">
        <v>52</v>
      </c>
      <c r="B11" s="7">
        <v>6188000</v>
      </c>
      <c r="C11" s="7">
        <f t="shared" si="0"/>
        <v>0</v>
      </c>
      <c r="D11" s="7">
        <v>6188000</v>
      </c>
      <c r="E11" s="27">
        <v>0</v>
      </c>
      <c r="F11" s="7">
        <v>0</v>
      </c>
    </row>
    <row r="12" spans="1:6" ht="15" customHeight="1" x14ac:dyDescent="0.25">
      <c r="A12" s="6" t="s">
        <v>54</v>
      </c>
      <c r="B12" s="7">
        <v>15445072.75</v>
      </c>
      <c r="C12" s="7">
        <f t="shared" si="0"/>
        <v>0</v>
      </c>
      <c r="D12" s="7">
        <v>15445072.75</v>
      </c>
      <c r="E12" s="27">
        <v>0</v>
      </c>
      <c r="F12" s="7">
        <v>0</v>
      </c>
    </row>
    <row r="13" spans="1:6" ht="15" customHeight="1" x14ac:dyDescent="0.25">
      <c r="A13" s="6" t="s">
        <v>7</v>
      </c>
      <c r="B13" s="7">
        <v>8883000</v>
      </c>
      <c r="C13" s="7">
        <f t="shared" si="0"/>
        <v>0</v>
      </c>
      <c r="D13" s="7">
        <v>8883000</v>
      </c>
      <c r="E13" s="27">
        <v>0</v>
      </c>
      <c r="F13" s="7">
        <v>0</v>
      </c>
    </row>
    <row r="14" spans="1:6" ht="15" customHeight="1" x14ac:dyDescent="0.25">
      <c r="A14" s="6" t="s">
        <v>57</v>
      </c>
      <c r="B14" s="7">
        <v>2726000</v>
      </c>
      <c r="C14" s="7">
        <f t="shared" si="0"/>
        <v>0</v>
      </c>
      <c r="D14" s="7">
        <v>2726000</v>
      </c>
      <c r="E14" s="27">
        <v>0</v>
      </c>
      <c r="F14" s="7">
        <v>0</v>
      </c>
    </row>
    <row r="15" spans="1:6" ht="15" customHeight="1" x14ac:dyDescent="0.25">
      <c r="A15" s="6" t="s">
        <v>35</v>
      </c>
      <c r="B15" s="7">
        <v>7695000</v>
      </c>
      <c r="C15" s="7">
        <f t="shared" si="0"/>
        <v>0</v>
      </c>
      <c r="D15" s="7">
        <v>7695000</v>
      </c>
      <c r="E15" s="27">
        <v>0</v>
      </c>
      <c r="F15" s="7">
        <v>0</v>
      </c>
    </row>
    <row r="16" spans="1:6" ht="15" customHeight="1" x14ac:dyDescent="0.25">
      <c r="A16" s="6" t="s">
        <v>59</v>
      </c>
      <c r="B16" s="7">
        <v>5807431.7000000002</v>
      </c>
      <c r="C16" s="7">
        <f t="shared" si="0"/>
        <v>0</v>
      </c>
      <c r="D16" s="7">
        <v>5807431.7000000002</v>
      </c>
      <c r="E16" s="27">
        <v>0</v>
      </c>
      <c r="F16" s="7">
        <v>0</v>
      </c>
    </row>
    <row r="17" spans="1:6" ht="15" customHeight="1" x14ac:dyDescent="0.25">
      <c r="A17" s="6" t="s">
        <v>60</v>
      </c>
      <c r="B17" s="7">
        <v>4506903.55</v>
      </c>
      <c r="C17" s="7">
        <f t="shared" si="0"/>
        <v>744009.41000000015</v>
      </c>
      <c r="D17" s="7">
        <v>5250912.96</v>
      </c>
      <c r="E17" s="27">
        <v>0</v>
      </c>
      <c r="F17" s="7">
        <v>0</v>
      </c>
    </row>
    <row r="18" spans="1:6" ht="15" customHeight="1" x14ac:dyDescent="0.25">
      <c r="A18" s="6" t="s">
        <v>61</v>
      </c>
      <c r="B18" s="7">
        <v>1770882.65</v>
      </c>
      <c r="C18" s="7">
        <f t="shared" si="0"/>
        <v>0</v>
      </c>
      <c r="D18" s="7">
        <v>1770882.65</v>
      </c>
      <c r="E18" s="27">
        <v>0</v>
      </c>
      <c r="F18" s="7">
        <v>0</v>
      </c>
    </row>
    <row r="19" spans="1:6" ht="15" customHeight="1" x14ac:dyDescent="0.25">
      <c r="A19" s="6" t="s">
        <v>62</v>
      </c>
      <c r="B19" s="7">
        <v>5700000</v>
      </c>
      <c r="C19" s="7">
        <f t="shared" si="0"/>
        <v>0</v>
      </c>
      <c r="D19" s="7">
        <v>5700000</v>
      </c>
      <c r="E19" s="27">
        <v>0</v>
      </c>
      <c r="F19" s="7">
        <v>0</v>
      </c>
    </row>
    <row r="20" spans="1:6" ht="15" customHeight="1" x14ac:dyDescent="0.25">
      <c r="A20" s="6" t="s">
        <v>63</v>
      </c>
      <c r="B20" s="7">
        <v>8027500</v>
      </c>
      <c r="C20" s="7">
        <f t="shared" si="0"/>
        <v>0</v>
      </c>
      <c r="D20" s="7">
        <v>8027500</v>
      </c>
      <c r="E20" s="27">
        <v>0</v>
      </c>
      <c r="F20" s="7">
        <v>0</v>
      </c>
    </row>
    <row r="21" spans="1:6" ht="15" customHeight="1" x14ac:dyDescent="0.25">
      <c r="A21" s="6" t="s">
        <v>31</v>
      </c>
      <c r="B21" s="7">
        <v>12891001.699999999</v>
      </c>
      <c r="C21" s="7">
        <f t="shared" si="0"/>
        <v>3243887.3600000013</v>
      </c>
      <c r="D21" s="7">
        <v>16134889.060000001</v>
      </c>
      <c r="E21" s="27">
        <v>0</v>
      </c>
      <c r="F21" s="7">
        <v>0</v>
      </c>
    </row>
    <row r="22" spans="1:6" ht="15" customHeight="1" x14ac:dyDescent="0.25">
      <c r="A22" s="6" t="s">
        <v>64</v>
      </c>
      <c r="B22" s="7">
        <v>4324000</v>
      </c>
      <c r="C22" s="7">
        <f t="shared" si="0"/>
        <v>0</v>
      </c>
      <c r="D22" s="7">
        <v>4324000</v>
      </c>
      <c r="E22" s="27">
        <v>0</v>
      </c>
      <c r="F22" s="7">
        <v>0</v>
      </c>
    </row>
    <row r="23" spans="1:6" ht="15" customHeight="1" x14ac:dyDescent="0.25">
      <c r="A23" s="6" t="s">
        <v>65</v>
      </c>
      <c r="B23" s="7">
        <v>5225000</v>
      </c>
      <c r="C23" s="7">
        <f t="shared" si="0"/>
        <v>0</v>
      </c>
      <c r="D23" s="7">
        <v>5225000</v>
      </c>
      <c r="E23" s="27">
        <v>0</v>
      </c>
      <c r="F23" s="7">
        <v>0</v>
      </c>
    </row>
    <row r="24" spans="1:6" ht="15" customHeight="1" x14ac:dyDescent="0.25">
      <c r="A24" s="6" t="s">
        <v>66</v>
      </c>
      <c r="B24" s="7">
        <v>2444000</v>
      </c>
      <c r="C24" s="7">
        <f t="shared" si="0"/>
        <v>0</v>
      </c>
      <c r="D24" s="7">
        <v>2444000</v>
      </c>
      <c r="E24" s="27">
        <v>0</v>
      </c>
      <c r="F24" s="7">
        <v>0</v>
      </c>
    </row>
    <row r="25" spans="1:6" ht="15" customHeight="1" x14ac:dyDescent="0.25">
      <c r="A25" s="6" t="s">
        <v>10</v>
      </c>
      <c r="B25" s="7">
        <v>2392000</v>
      </c>
      <c r="C25" s="7">
        <f t="shared" si="0"/>
        <v>0</v>
      </c>
      <c r="D25" s="7">
        <v>2392000</v>
      </c>
      <c r="E25" s="27">
        <v>0</v>
      </c>
      <c r="F25" s="7">
        <v>0</v>
      </c>
    </row>
    <row r="26" spans="1:6" ht="15" customHeight="1" x14ac:dyDescent="0.25">
      <c r="A26" s="6" t="s">
        <v>33</v>
      </c>
      <c r="B26" s="7">
        <v>10983520</v>
      </c>
      <c r="C26" s="7">
        <f t="shared" si="0"/>
        <v>0</v>
      </c>
      <c r="D26" s="7">
        <v>10983520</v>
      </c>
      <c r="E26" s="27">
        <v>0</v>
      </c>
      <c r="F26" s="7">
        <v>0</v>
      </c>
    </row>
    <row r="27" spans="1:6" ht="15" customHeight="1" x14ac:dyDescent="0.25">
      <c r="A27" s="6" t="s">
        <v>67</v>
      </c>
      <c r="B27" s="7">
        <v>8460600</v>
      </c>
      <c r="C27" s="7">
        <f t="shared" si="0"/>
        <v>0</v>
      </c>
      <c r="D27" s="7">
        <v>8460600</v>
      </c>
      <c r="E27" s="27">
        <v>0</v>
      </c>
      <c r="F27" s="7">
        <v>0</v>
      </c>
    </row>
    <row r="28" spans="1:6" ht="15" customHeight="1" x14ac:dyDescent="0.25">
      <c r="A28" s="6" t="s">
        <v>68</v>
      </c>
      <c r="B28" s="7">
        <v>8572046.4600000009</v>
      </c>
      <c r="C28" s="7">
        <f t="shared" si="0"/>
        <v>0</v>
      </c>
      <c r="D28" s="7">
        <v>8572046.4600000009</v>
      </c>
      <c r="E28" s="27">
        <v>0</v>
      </c>
      <c r="F28" s="7">
        <v>0</v>
      </c>
    </row>
    <row r="29" spans="1:6" ht="15" customHeight="1" x14ac:dyDescent="0.25">
      <c r="A29" s="6" t="s">
        <v>69</v>
      </c>
      <c r="B29" s="7">
        <v>3610095.02</v>
      </c>
      <c r="C29" s="7">
        <f t="shared" si="0"/>
        <v>0</v>
      </c>
      <c r="D29" s="7">
        <v>3610095.02</v>
      </c>
      <c r="E29" s="27">
        <v>0</v>
      </c>
      <c r="F29" s="7">
        <v>0</v>
      </c>
    </row>
    <row r="30" spans="1:6" ht="19.5" customHeight="1" x14ac:dyDescent="0.25">
      <c r="A30" s="9" t="s">
        <v>9</v>
      </c>
      <c r="B30" s="10">
        <f>SUM(B6:B29)</f>
        <v>244109902.38000003</v>
      </c>
      <c r="C30" s="10">
        <f>SUM(C6:C29)</f>
        <v>3987896.7700000014</v>
      </c>
      <c r="D30" s="10">
        <f>SUM(D6:D29)</f>
        <v>248097799.15000004</v>
      </c>
      <c r="E30" s="10">
        <f>SUM(E6:E29)</f>
        <v>0</v>
      </c>
      <c r="F30" s="10">
        <f>SUM(F6:F29)</f>
        <v>0</v>
      </c>
    </row>
  </sheetData>
  <mergeCells count="2">
    <mergeCell ref="B1:F1"/>
    <mergeCell ref="A3:F3"/>
  </mergeCells>
  <pageMargins left="0.7" right="0.18" top="0.37" bottom="0.44" header="0.3" footer="0.3"/>
  <pageSetup paperSize="9" scale="73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theme="0" tint="-0.499984740745262"/>
    <pageSetUpPr fitToPage="1"/>
  </sheetPr>
  <dimension ref="A1:F36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7.5703125" style="2" customWidth="1"/>
    <col min="4" max="4" width="19.85546875" style="2" customWidth="1"/>
    <col min="5" max="5" width="16.28515625" style="2" customWidth="1"/>
    <col min="6" max="6" width="15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108</v>
      </c>
    </row>
    <row r="3" spans="1:6" ht="61.15" customHeight="1" x14ac:dyDescent="0.25">
      <c r="A3" s="69" t="s">
        <v>24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1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58120441</v>
      </c>
      <c r="C6" s="7">
        <f>D6-B6</f>
        <v>0</v>
      </c>
      <c r="D6" s="7">
        <v>58120441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3350702</v>
      </c>
      <c r="C7" s="7">
        <f t="shared" ref="C7:C35" si="0">D7-B7</f>
        <v>0</v>
      </c>
      <c r="D7" s="7">
        <v>3350702</v>
      </c>
      <c r="E7" s="7">
        <v>0</v>
      </c>
      <c r="F7" s="7">
        <v>0</v>
      </c>
    </row>
    <row r="8" spans="1:6" ht="15" customHeight="1" x14ac:dyDescent="0.25">
      <c r="A8" s="6" t="s">
        <v>48</v>
      </c>
      <c r="B8" s="7">
        <v>9824702</v>
      </c>
      <c r="C8" s="7">
        <f t="shared" si="0"/>
        <v>0</v>
      </c>
      <c r="D8" s="7">
        <v>9824702</v>
      </c>
      <c r="E8" s="7">
        <v>0</v>
      </c>
      <c r="F8" s="7">
        <v>0</v>
      </c>
    </row>
    <row r="9" spans="1:6" ht="15" customHeight="1" x14ac:dyDescent="0.25">
      <c r="A9" s="6" t="s">
        <v>49</v>
      </c>
      <c r="B9" s="7">
        <v>4816238</v>
      </c>
      <c r="C9" s="7">
        <f t="shared" si="0"/>
        <v>0</v>
      </c>
      <c r="D9" s="7">
        <v>4816238</v>
      </c>
      <c r="E9" s="7">
        <v>0</v>
      </c>
      <c r="F9" s="7">
        <v>0</v>
      </c>
    </row>
    <row r="10" spans="1:6" ht="15" customHeight="1" x14ac:dyDescent="0.25">
      <c r="A10" s="6" t="s">
        <v>51</v>
      </c>
      <c r="B10" s="7">
        <v>1471919</v>
      </c>
      <c r="C10" s="7">
        <f t="shared" si="0"/>
        <v>0</v>
      </c>
      <c r="D10" s="7">
        <v>1471919</v>
      </c>
      <c r="E10" s="7">
        <v>0</v>
      </c>
      <c r="F10" s="7">
        <v>0</v>
      </c>
    </row>
    <row r="11" spans="1:6" ht="15" customHeight="1" x14ac:dyDescent="0.25">
      <c r="A11" s="6" t="s">
        <v>25</v>
      </c>
      <c r="B11" s="7">
        <v>5447628</v>
      </c>
      <c r="C11" s="7">
        <f t="shared" si="0"/>
        <v>0</v>
      </c>
      <c r="D11" s="7">
        <v>5447628</v>
      </c>
      <c r="E11" s="7">
        <v>0</v>
      </c>
      <c r="F11" s="7">
        <v>0</v>
      </c>
    </row>
    <row r="12" spans="1:6" ht="15" customHeight="1" x14ac:dyDescent="0.25">
      <c r="A12" s="6" t="s">
        <v>52</v>
      </c>
      <c r="B12" s="7">
        <v>4234911</v>
      </c>
      <c r="C12" s="7">
        <f t="shared" si="0"/>
        <v>0</v>
      </c>
      <c r="D12" s="7">
        <v>4234911</v>
      </c>
      <c r="E12" s="7">
        <v>0</v>
      </c>
      <c r="F12" s="7">
        <v>0</v>
      </c>
    </row>
    <row r="13" spans="1:6" ht="15" customHeight="1" x14ac:dyDescent="0.25">
      <c r="A13" s="6" t="s">
        <v>53</v>
      </c>
      <c r="B13" s="7">
        <v>1595138.55</v>
      </c>
      <c r="C13" s="7">
        <f t="shared" si="0"/>
        <v>0</v>
      </c>
      <c r="D13" s="7">
        <v>1595138.55</v>
      </c>
      <c r="E13" s="7">
        <v>0</v>
      </c>
      <c r="F13" s="7">
        <v>0</v>
      </c>
    </row>
    <row r="14" spans="1:6" ht="15" customHeight="1" x14ac:dyDescent="0.25">
      <c r="A14" s="6" t="s">
        <v>26</v>
      </c>
      <c r="B14" s="7">
        <v>1186806</v>
      </c>
      <c r="C14" s="7">
        <f t="shared" si="0"/>
        <v>0</v>
      </c>
      <c r="D14" s="7">
        <v>1186806</v>
      </c>
      <c r="E14" s="7">
        <v>0</v>
      </c>
      <c r="F14" s="7">
        <v>0</v>
      </c>
    </row>
    <row r="15" spans="1:6" ht="15" customHeight="1" x14ac:dyDescent="0.25">
      <c r="A15" s="6" t="s">
        <v>54</v>
      </c>
      <c r="B15" s="7">
        <v>11948645</v>
      </c>
      <c r="C15" s="7">
        <f t="shared" si="0"/>
        <v>0</v>
      </c>
      <c r="D15" s="7">
        <v>11948645</v>
      </c>
      <c r="E15" s="7">
        <v>0</v>
      </c>
      <c r="F15" s="7">
        <v>0</v>
      </c>
    </row>
    <row r="16" spans="1:6" ht="15" customHeight="1" x14ac:dyDescent="0.25">
      <c r="A16" s="6" t="s">
        <v>55</v>
      </c>
      <c r="B16" s="7">
        <v>2327605</v>
      </c>
      <c r="C16" s="7">
        <f t="shared" si="0"/>
        <v>0</v>
      </c>
      <c r="D16" s="7">
        <v>2327605</v>
      </c>
      <c r="E16" s="7">
        <v>0</v>
      </c>
      <c r="F16" s="7">
        <v>0</v>
      </c>
    </row>
    <row r="17" spans="1:6" ht="15" customHeight="1" x14ac:dyDescent="0.25">
      <c r="A17" s="6" t="s">
        <v>7</v>
      </c>
      <c r="B17" s="7">
        <v>3782989</v>
      </c>
      <c r="C17" s="7">
        <f t="shared" si="0"/>
        <v>0</v>
      </c>
      <c r="D17" s="7">
        <v>3782989</v>
      </c>
      <c r="E17" s="7">
        <v>0</v>
      </c>
      <c r="F17" s="7">
        <v>0</v>
      </c>
    </row>
    <row r="18" spans="1:6" ht="15" customHeight="1" x14ac:dyDescent="0.25">
      <c r="A18" s="6" t="s">
        <v>56</v>
      </c>
      <c r="B18" s="7">
        <v>4370000</v>
      </c>
      <c r="C18" s="7">
        <f t="shared" si="0"/>
        <v>0</v>
      </c>
      <c r="D18" s="7">
        <v>4370000</v>
      </c>
      <c r="E18" s="7">
        <v>0</v>
      </c>
      <c r="F18" s="7">
        <v>0</v>
      </c>
    </row>
    <row r="19" spans="1:6" ht="15" customHeight="1" x14ac:dyDescent="0.25">
      <c r="A19" s="6" t="s">
        <v>57</v>
      </c>
      <c r="B19" s="7">
        <v>3754024</v>
      </c>
      <c r="C19" s="7">
        <f t="shared" si="0"/>
        <v>0</v>
      </c>
      <c r="D19" s="7">
        <v>3754024</v>
      </c>
      <c r="E19" s="7">
        <v>0</v>
      </c>
      <c r="F19" s="7">
        <v>0</v>
      </c>
    </row>
    <row r="20" spans="1:6" ht="15" customHeight="1" x14ac:dyDescent="0.25">
      <c r="A20" s="6" t="s">
        <v>58</v>
      </c>
      <c r="B20" s="7">
        <v>2850000</v>
      </c>
      <c r="C20" s="7">
        <f t="shared" si="0"/>
        <v>0</v>
      </c>
      <c r="D20" s="7">
        <v>2850000</v>
      </c>
      <c r="E20" s="7">
        <v>0</v>
      </c>
      <c r="F20" s="7">
        <v>0</v>
      </c>
    </row>
    <row r="21" spans="1:6" ht="15" customHeight="1" x14ac:dyDescent="0.25">
      <c r="A21" s="6" t="s">
        <v>35</v>
      </c>
      <c r="B21" s="7">
        <v>14094452</v>
      </c>
      <c r="C21" s="7">
        <f t="shared" si="0"/>
        <v>0</v>
      </c>
      <c r="D21" s="7">
        <v>14094452</v>
      </c>
      <c r="E21" s="7">
        <v>0</v>
      </c>
      <c r="F21" s="7">
        <v>0</v>
      </c>
    </row>
    <row r="22" spans="1:6" ht="15" customHeight="1" x14ac:dyDescent="0.25">
      <c r="A22" s="6" t="s">
        <v>59</v>
      </c>
      <c r="B22" s="7">
        <v>6618540</v>
      </c>
      <c r="C22" s="7">
        <f t="shared" si="0"/>
        <v>0</v>
      </c>
      <c r="D22" s="7">
        <v>6618540</v>
      </c>
      <c r="E22" s="7">
        <v>0</v>
      </c>
      <c r="F22" s="7">
        <v>0</v>
      </c>
    </row>
    <row r="23" spans="1:6" ht="15" customHeight="1" x14ac:dyDescent="0.25">
      <c r="A23" s="6" t="s">
        <v>60</v>
      </c>
      <c r="B23" s="7">
        <v>4581967</v>
      </c>
      <c r="C23" s="7">
        <f t="shared" si="0"/>
        <v>-744009.41000000015</v>
      </c>
      <c r="D23" s="7">
        <v>3837957.59</v>
      </c>
      <c r="E23" s="7">
        <v>0</v>
      </c>
      <c r="F23" s="7">
        <v>0</v>
      </c>
    </row>
    <row r="24" spans="1:6" ht="15" customHeight="1" x14ac:dyDescent="0.25">
      <c r="A24" s="6" t="s">
        <v>61</v>
      </c>
      <c r="B24" s="7">
        <v>570000</v>
      </c>
      <c r="C24" s="7">
        <f t="shared" si="0"/>
        <v>0</v>
      </c>
      <c r="D24" s="7">
        <v>570000</v>
      </c>
      <c r="E24" s="7">
        <v>0</v>
      </c>
      <c r="F24" s="7">
        <v>0</v>
      </c>
    </row>
    <row r="25" spans="1:6" ht="15" customHeight="1" x14ac:dyDescent="0.25">
      <c r="A25" s="6" t="s">
        <v>62</v>
      </c>
      <c r="B25" s="7">
        <v>8002509</v>
      </c>
      <c r="C25" s="7">
        <f t="shared" si="0"/>
        <v>0</v>
      </c>
      <c r="D25" s="7">
        <v>8002509</v>
      </c>
      <c r="E25" s="7">
        <v>0</v>
      </c>
      <c r="F25" s="7">
        <v>0</v>
      </c>
    </row>
    <row r="26" spans="1:6" ht="15" customHeight="1" x14ac:dyDescent="0.25">
      <c r="A26" s="6" t="s">
        <v>63</v>
      </c>
      <c r="B26" s="7">
        <v>1531050</v>
      </c>
      <c r="C26" s="7">
        <f t="shared" si="0"/>
        <v>0</v>
      </c>
      <c r="D26" s="7">
        <v>1531050</v>
      </c>
      <c r="E26" s="7">
        <v>0</v>
      </c>
      <c r="F26" s="7">
        <v>0</v>
      </c>
    </row>
    <row r="27" spans="1:6" ht="15" customHeight="1" x14ac:dyDescent="0.25">
      <c r="A27" s="6" t="s">
        <v>31</v>
      </c>
      <c r="B27" s="7">
        <v>3825573</v>
      </c>
      <c r="C27" s="7">
        <f t="shared" si="0"/>
        <v>0</v>
      </c>
      <c r="D27" s="7">
        <v>3825573</v>
      </c>
      <c r="E27" s="7">
        <v>0</v>
      </c>
      <c r="F27" s="7">
        <v>0</v>
      </c>
    </row>
    <row r="28" spans="1:6" ht="15" customHeight="1" x14ac:dyDescent="0.25">
      <c r="A28" s="6" t="s">
        <v>64</v>
      </c>
      <c r="B28" s="7">
        <v>4245339</v>
      </c>
      <c r="C28" s="7">
        <f t="shared" si="0"/>
        <v>0</v>
      </c>
      <c r="D28" s="7">
        <v>4245339</v>
      </c>
      <c r="E28" s="7">
        <v>0</v>
      </c>
      <c r="F28" s="7">
        <v>0</v>
      </c>
    </row>
    <row r="29" spans="1:6" ht="15" customHeight="1" x14ac:dyDescent="0.25">
      <c r="A29" s="6" t="s">
        <v>65</v>
      </c>
      <c r="B29" s="7">
        <v>1662357.73</v>
      </c>
      <c r="C29" s="7">
        <f t="shared" si="0"/>
        <v>0</v>
      </c>
      <c r="D29" s="7">
        <v>1662357.73</v>
      </c>
      <c r="E29" s="7">
        <v>0</v>
      </c>
      <c r="F29" s="7">
        <v>0</v>
      </c>
    </row>
    <row r="30" spans="1:6" ht="15" customHeight="1" x14ac:dyDescent="0.25">
      <c r="A30" s="6" t="s">
        <v>66</v>
      </c>
      <c r="B30" s="7">
        <v>2625782</v>
      </c>
      <c r="C30" s="7">
        <f t="shared" si="0"/>
        <v>0</v>
      </c>
      <c r="D30" s="7">
        <v>2625782</v>
      </c>
      <c r="E30" s="7">
        <v>0</v>
      </c>
      <c r="F30" s="7">
        <v>0</v>
      </c>
    </row>
    <row r="31" spans="1:6" ht="15" customHeight="1" x14ac:dyDescent="0.25">
      <c r="A31" s="6" t="s">
        <v>10</v>
      </c>
      <c r="B31" s="7">
        <v>2303039</v>
      </c>
      <c r="C31" s="7">
        <f t="shared" si="0"/>
        <v>0</v>
      </c>
      <c r="D31" s="7">
        <v>2303039</v>
      </c>
      <c r="E31" s="7">
        <v>0</v>
      </c>
      <c r="F31" s="7">
        <v>0</v>
      </c>
    </row>
    <row r="32" spans="1:6" ht="15" customHeight="1" x14ac:dyDescent="0.25">
      <c r="A32" s="6" t="s">
        <v>33</v>
      </c>
      <c r="B32" s="7">
        <v>10585171.6</v>
      </c>
      <c r="C32" s="7">
        <f t="shared" si="0"/>
        <v>0</v>
      </c>
      <c r="D32" s="7">
        <v>10585171.6</v>
      </c>
      <c r="E32" s="7">
        <v>0</v>
      </c>
      <c r="F32" s="7">
        <v>0</v>
      </c>
    </row>
    <row r="33" spans="1:6" ht="15" customHeight="1" x14ac:dyDescent="0.25">
      <c r="A33" s="6" t="s">
        <v>67</v>
      </c>
      <c r="B33" s="7">
        <v>7323233</v>
      </c>
      <c r="C33" s="7">
        <f t="shared" si="0"/>
        <v>0</v>
      </c>
      <c r="D33" s="7">
        <v>7323233</v>
      </c>
      <c r="E33" s="7">
        <v>0</v>
      </c>
      <c r="F33" s="7">
        <v>0</v>
      </c>
    </row>
    <row r="34" spans="1:6" ht="15" customHeight="1" x14ac:dyDescent="0.25">
      <c r="A34" s="6" t="s">
        <v>68</v>
      </c>
      <c r="B34" s="7">
        <v>9091500</v>
      </c>
      <c r="C34" s="7">
        <f t="shared" si="0"/>
        <v>0</v>
      </c>
      <c r="D34" s="7">
        <v>9091500</v>
      </c>
      <c r="E34" s="7">
        <v>0</v>
      </c>
      <c r="F34" s="7">
        <v>0</v>
      </c>
    </row>
    <row r="35" spans="1:6" ht="15" customHeight="1" x14ac:dyDescent="0.25">
      <c r="A35" s="6" t="s">
        <v>69</v>
      </c>
      <c r="B35" s="7">
        <v>3039659</v>
      </c>
      <c r="C35" s="7">
        <f t="shared" si="0"/>
        <v>0</v>
      </c>
      <c r="D35" s="7">
        <v>3039659</v>
      </c>
      <c r="E35" s="7">
        <v>0</v>
      </c>
      <c r="F35" s="7">
        <v>0</v>
      </c>
    </row>
    <row r="36" spans="1:6" ht="19.5" customHeight="1" x14ac:dyDescent="0.25">
      <c r="A36" s="9" t="s">
        <v>9</v>
      </c>
      <c r="B36" s="10">
        <f>SUM(B6:B35)</f>
        <v>199181920.88</v>
      </c>
      <c r="C36" s="10">
        <f>SUM(C6:C35)</f>
        <v>-744009.41000000015</v>
      </c>
      <c r="D36" s="10">
        <f>SUM(D6:D35)</f>
        <v>198437911.47</v>
      </c>
      <c r="E36" s="10">
        <f>SUM(E6:E35)</f>
        <v>0</v>
      </c>
      <c r="F36" s="10">
        <f>SUM(F6:F35)</f>
        <v>0</v>
      </c>
    </row>
  </sheetData>
  <mergeCells count="2">
    <mergeCell ref="B1:F1"/>
    <mergeCell ref="A3:F3"/>
  </mergeCells>
  <pageMargins left="0.7" right="0.17" top="0.37" bottom="0.44" header="0.3" footer="0.3"/>
  <pageSetup paperSize="9" scale="67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27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1.85546875" style="2" customWidth="1"/>
    <col min="2" max="4" width="17.5703125" style="2" customWidth="1"/>
    <col min="5" max="5" width="17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109</v>
      </c>
    </row>
    <row r="3" spans="1:6" ht="84" customHeight="1" x14ac:dyDescent="0.25">
      <c r="A3" s="70" t="s">
        <v>37</v>
      </c>
      <c r="B3" s="70"/>
      <c r="C3" s="70"/>
      <c r="D3" s="70"/>
      <c r="E3" s="70"/>
      <c r="F3" s="70"/>
    </row>
    <row r="4" spans="1:6" ht="20.25" customHeight="1" x14ac:dyDescent="0.25">
      <c r="A4" s="1"/>
      <c r="B4" s="1"/>
      <c r="C4" s="1"/>
      <c r="D4" s="1"/>
      <c r="E4" s="30"/>
      <c r="F4" s="30" t="s">
        <v>0</v>
      </c>
    </row>
    <row r="5" spans="1:6" ht="63" customHeight="1" x14ac:dyDescent="0.25">
      <c r="A5" s="31" t="s">
        <v>1</v>
      </c>
      <c r="B5" s="31" t="s">
        <v>2</v>
      </c>
      <c r="C5" s="31" t="s">
        <v>167</v>
      </c>
      <c r="D5" s="31" t="s">
        <v>2</v>
      </c>
      <c r="E5" s="31" t="s">
        <v>3</v>
      </c>
      <c r="F5" s="31" t="s">
        <v>4</v>
      </c>
    </row>
    <row r="6" spans="1:6" ht="15" customHeight="1" x14ac:dyDescent="0.25">
      <c r="A6" s="32" t="s">
        <v>5</v>
      </c>
      <c r="B6" s="33">
        <v>965932551.75999999</v>
      </c>
      <c r="C6" s="33">
        <f>D6-B6</f>
        <v>0</v>
      </c>
      <c r="D6" s="33">
        <v>965932551.75999999</v>
      </c>
      <c r="E6" s="33">
        <v>1119332706.73</v>
      </c>
      <c r="F6" s="34">
        <v>1253862559.75</v>
      </c>
    </row>
    <row r="7" spans="1:6" ht="15" customHeight="1" x14ac:dyDescent="0.25">
      <c r="A7" s="32" t="s">
        <v>50</v>
      </c>
      <c r="B7" s="33">
        <v>0</v>
      </c>
      <c r="C7" s="33">
        <f t="shared" ref="C7:C10" si="0">D7-B7</f>
        <v>0</v>
      </c>
      <c r="D7" s="33">
        <v>0</v>
      </c>
      <c r="E7" s="33">
        <v>0</v>
      </c>
      <c r="F7" s="34">
        <v>27837064.91</v>
      </c>
    </row>
    <row r="8" spans="1:6" ht="15" customHeight="1" x14ac:dyDescent="0.25">
      <c r="A8" s="32" t="s">
        <v>79</v>
      </c>
      <c r="B8" s="33">
        <v>56543495.75</v>
      </c>
      <c r="C8" s="33">
        <f t="shared" si="0"/>
        <v>0</v>
      </c>
      <c r="D8" s="33">
        <v>56543495.75</v>
      </c>
      <c r="E8" s="33">
        <v>46797727.270000003</v>
      </c>
      <c r="F8" s="34">
        <v>0</v>
      </c>
    </row>
    <row r="9" spans="1:6" ht="15" customHeight="1" x14ac:dyDescent="0.25">
      <c r="A9" s="32" t="s">
        <v>16</v>
      </c>
      <c r="B9" s="33">
        <v>0</v>
      </c>
      <c r="C9" s="33">
        <f t="shared" si="0"/>
        <v>0</v>
      </c>
      <c r="D9" s="33">
        <v>0</v>
      </c>
      <c r="E9" s="33">
        <v>0</v>
      </c>
      <c r="F9" s="34">
        <v>29128100.760000002</v>
      </c>
    </row>
    <row r="10" spans="1:6" ht="15" customHeight="1" x14ac:dyDescent="0.25">
      <c r="A10" s="32" t="s">
        <v>32</v>
      </c>
      <c r="B10" s="33">
        <v>55219958.109999999</v>
      </c>
      <c r="C10" s="33">
        <f t="shared" si="0"/>
        <v>7000292.3999999985</v>
      </c>
      <c r="D10" s="33">
        <v>62220250.509999998</v>
      </c>
      <c r="E10" s="33">
        <v>0</v>
      </c>
      <c r="F10" s="34">
        <v>22270617.579999998</v>
      </c>
    </row>
    <row r="11" spans="1:6" ht="15" customHeight="1" x14ac:dyDescent="0.25">
      <c r="A11" s="35" t="s">
        <v>9</v>
      </c>
      <c r="B11" s="36">
        <f t="shared" ref="B11:F11" si="1">SUM(B6:B10)</f>
        <v>1077696005.6199999</v>
      </c>
      <c r="C11" s="36">
        <f t="shared" si="1"/>
        <v>7000292.3999999985</v>
      </c>
      <c r="D11" s="36">
        <f t="shared" si="1"/>
        <v>1084696298.02</v>
      </c>
      <c r="E11" s="36">
        <f t="shared" si="1"/>
        <v>1166130434</v>
      </c>
      <c r="F11" s="36">
        <f t="shared" si="1"/>
        <v>1333098343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2">
    <mergeCell ref="B1:F1"/>
    <mergeCell ref="A3:F3"/>
  </mergeCells>
  <pageMargins left="0.7" right="0.17" top="0.37" bottom="0.44" header="0.3" footer="0.3"/>
  <pageSetup paperSize="9" scale="59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27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0.85546875" style="2" customWidth="1"/>
    <col min="2" max="4" width="15.7109375" style="2" customWidth="1"/>
    <col min="5" max="5" width="16.5703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110</v>
      </c>
    </row>
    <row r="3" spans="1:6" ht="84" customHeight="1" x14ac:dyDescent="0.25">
      <c r="A3" s="70" t="s">
        <v>38</v>
      </c>
      <c r="B3" s="70"/>
      <c r="C3" s="70"/>
      <c r="D3" s="70"/>
      <c r="E3" s="70"/>
      <c r="F3" s="70"/>
    </row>
    <row r="4" spans="1:6" ht="20.25" customHeight="1" x14ac:dyDescent="0.25">
      <c r="A4" s="1"/>
      <c r="B4" s="1"/>
      <c r="C4" s="1"/>
      <c r="D4" s="1"/>
      <c r="E4" s="30"/>
      <c r="F4" s="30" t="s">
        <v>0</v>
      </c>
    </row>
    <row r="5" spans="1:6" ht="48.75" customHeight="1" x14ac:dyDescent="0.25">
      <c r="A5" s="31" t="s">
        <v>1</v>
      </c>
      <c r="B5" s="31" t="s">
        <v>2</v>
      </c>
      <c r="C5" s="31" t="s">
        <v>167</v>
      </c>
      <c r="D5" s="31" t="s">
        <v>2</v>
      </c>
      <c r="E5" s="31" t="s">
        <v>3</v>
      </c>
      <c r="F5" s="31" t="s">
        <v>4</v>
      </c>
    </row>
    <row r="6" spans="1:6" ht="15" customHeight="1" x14ac:dyDescent="0.25">
      <c r="A6" s="32" t="s">
        <v>6</v>
      </c>
      <c r="B6" s="34">
        <v>0</v>
      </c>
      <c r="C6" s="34">
        <f>D6-B6</f>
        <v>0</v>
      </c>
      <c r="D6" s="34">
        <v>0</v>
      </c>
      <c r="E6" s="34">
        <f>620829+61462071</f>
        <v>62082900</v>
      </c>
      <c r="F6" s="37">
        <v>0</v>
      </c>
    </row>
    <row r="7" spans="1:6" ht="15" customHeight="1" x14ac:dyDescent="0.25">
      <c r="A7" s="32" t="s">
        <v>11</v>
      </c>
      <c r="B7" s="38">
        <v>44533938.93</v>
      </c>
      <c r="C7" s="34">
        <f t="shared" ref="C7:C10" si="0">D7-B7</f>
        <v>4702855.93</v>
      </c>
      <c r="D7" s="38">
        <v>49236794.859999999</v>
      </c>
      <c r="E7" s="37">
        <v>0</v>
      </c>
      <c r="F7" s="37">
        <v>0</v>
      </c>
    </row>
    <row r="8" spans="1:6" ht="15" customHeight="1" x14ac:dyDescent="0.25">
      <c r="A8" s="32" t="s">
        <v>39</v>
      </c>
      <c r="B8" s="34">
        <v>0</v>
      </c>
      <c r="C8" s="34">
        <f t="shared" si="0"/>
        <v>0</v>
      </c>
      <c r="D8" s="34">
        <v>0</v>
      </c>
      <c r="E8" s="38">
        <f>211927023+2140677</f>
        <v>214067700</v>
      </c>
      <c r="F8" s="37">
        <v>0</v>
      </c>
    </row>
    <row r="9" spans="1:6" ht="15" customHeight="1" x14ac:dyDescent="0.25">
      <c r="A9" s="32" t="s">
        <v>10</v>
      </c>
      <c r="B9" s="34">
        <v>0</v>
      </c>
      <c r="C9" s="34">
        <f t="shared" si="0"/>
        <v>0</v>
      </c>
      <c r="D9" s="34">
        <v>0</v>
      </c>
      <c r="E9" s="34">
        <v>0</v>
      </c>
      <c r="F9" s="34">
        <f>14848515+149985+12986325+131175</f>
        <v>28116000</v>
      </c>
    </row>
    <row r="10" spans="1:6" ht="15" customHeight="1" x14ac:dyDescent="0.25">
      <c r="A10" s="32" t="s">
        <v>40</v>
      </c>
      <c r="B10" s="34">
        <v>0</v>
      </c>
      <c r="C10" s="34">
        <f t="shared" si="0"/>
        <v>0</v>
      </c>
      <c r="D10" s="34">
        <v>0</v>
      </c>
      <c r="E10" s="34">
        <f>196363035+1983465</f>
        <v>198346500</v>
      </c>
      <c r="F10" s="37">
        <v>0</v>
      </c>
    </row>
    <row r="11" spans="1:6" ht="15" customHeight="1" x14ac:dyDescent="0.25">
      <c r="A11" s="35" t="s">
        <v>9</v>
      </c>
      <c r="B11" s="36">
        <f>SUM(B6:B10)</f>
        <v>44533938.93</v>
      </c>
      <c r="C11" s="36">
        <f>SUM(C6:C10)</f>
        <v>4702855.93</v>
      </c>
      <c r="D11" s="36">
        <f t="shared" ref="D11" si="1">SUM(D6:D10)</f>
        <v>49236794.859999999</v>
      </c>
      <c r="E11" s="36">
        <f>SUM(E6:E10)</f>
        <v>474497100</v>
      </c>
      <c r="F11" s="36">
        <f>SUM(F6:F10)</f>
        <v>28116000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2">
    <mergeCell ref="B1:F1"/>
    <mergeCell ref="A3:F3"/>
  </mergeCells>
  <pageMargins left="0.7" right="0.17" top="0.37" bottom="0.44" header="0.3" footer="0.3"/>
  <pageSetup paperSize="9" scale="61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20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1.85546875" style="2" customWidth="1"/>
    <col min="2" max="2" width="18.28515625" style="2" customWidth="1"/>
    <col min="3" max="3" width="16.85546875" style="2" customWidth="1"/>
    <col min="4" max="4" width="15.42578125" style="2" customWidth="1"/>
    <col min="5" max="5" width="16.85546875" style="2" customWidth="1"/>
    <col min="6" max="6" width="16.42578125" style="2" customWidth="1"/>
    <col min="7" max="7" width="17" style="2" customWidth="1"/>
    <col min="8" max="8" width="14.7109375" style="2" customWidth="1"/>
    <col min="9" max="16384" width="9.140625" style="2"/>
  </cols>
  <sheetData>
    <row r="1" spans="1:8" ht="51.75" customHeight="1" x14ac:dyDescent="0.25">
      <c r="A1" s="1"/>
      <c r="B1" s="68"/>
      <c r="C1" s="68"/>
      <c r="D1" s="68"/>
      <c r="E1" s="68"/>
      <c r="F1" s="68"/>
      <c r="G1" s="68"/>
      <c r="H1" s="68"/>
    </row>
    <row r="2" spans="1:8" ht="23.25" customHeight="1" x14ac:dyDescent="0.25">
      <c r="A2" s="1"/>
      <c r="B2" s="1"/>
      <c r="C2" s="3"/>
      <c r="D2" s="3"/>
      <c r="E2" s="3"/>
      <c r="F2" s="3"/>
      <c r="G2" s="3"/>
      <c r="H2" s="50" t="s">
        <v>111</v>
      </c>
    </row>
    <row r="3" spans="1:8" ht="84" customHeight="1" x14ac:dyDescent="0.25">
      <c r="A3" s="71" t="s">
        <v>41</v>
      </c>
      <c r="B3" s="71"/>
      <c r="C3" s="71"/>
      <c r="D3" s="71"/>
      <c r="E3" s="71"/>
      <c r="F3" s="71"/>
      <c r="G3" s="71"/>
      <c r="H3" s="71"/>
    </row>
    <row r="4" spans="1:8" ht="20.25" customHeight="1" x14ac:dyDescent="0.25">
      <c r="A4" s="1"/>
      <c r="B4" s="1"/>
      <c r="C4" s="30"/>
      <c r="D4" s="30"/>
      <c r="E4" s="30"/>
      <c r="F4" s="30"/>
      <c r="G4" s="30"/>
      <c r="H4" s="30" t="s">
        <v>0</v>
      </c>
    </row>
    <row r="5" spans="1:8" ht="48.75" customHeight="1" x14ac:dyDescent="0.25">
      <c r="A5" s="31" t="s">
        <v>1</v>
      </c>
      <c r="B5" s="31" t="s">
        <v>2</v>
      </c>
      <c r="C5" s="31" t="s">
        <v>3</v>
      </c>
      <c r="D5" s="31" t="s">
        <v>170</v>
      </c>
      <c r="E5" s="31" t="s">
        <v>3</v>
      </c>
      <c r="F5" s="31" t="s">
        <v>4</v>
      </c>
      <c r="G5" s="31" t="s">
        <v>169</v>
      </c>
      <c r="H5" s="31" t="s">
        <v>4</v>
      </c>
    </row>
    <row r="6" spans="1:8" ht="21.75" customHeight="1" x14ac:dyDescent="0.25">
      <c r="A6" s="32" t="s">
        <v>5</v>
      </c>
      <c r="B6" s="39">
        <v>330000000</v>
      </c>
      <c r="C6" s="39">
        <v>600000000</v>
      </c>
      <c r="D6" s="39">
        <f>E6-C6</f>
        <v>280000000</v>
      </c>
      <c r="E6" s="39">
        <v>880000000</v>
      </c>
      <c r="F6" s="39">
        <v>280000000</v>
      </c>
      <c r="G6" s="39">
        <f>H6-F6</f>
        <v>-280000000</v>
      </c>
      <c r="H6" s="39">
        <v>0</v>
      </c>
    </row>
    <row r="7" spans="1:8" ht="22.5" customHeight="1" x14ac:dyDescent="0.25">
      <c r="A7" s="35" t="s">
        <v>9</v>
      </c>
      <c r="B7" s="36">
        <f>SUM(B6:B6)</f>
        <v>330000000</v>
      </c>
      <c r="C7" s="36">
        <f>SUM(C6:C6)</f>
        <v>600000000</v>
      </c>
      <c r="D7" s="36">
        <f t="shared" ref="D7:G7" si="0">SUM(D6:D6)</f>
        <v>280000000</v>
      </c>
      <c r="E7" s="36">
        <f t="shared" si="0"/>
        <v>880000000</v>
      </c>
      <c r="F7" s="36">
        <f t="shared" si="0"/>
        <v>280000000</v>
      </c>
      <c r="G7" s="36">
        <f t="shared" si="0"/>
        <v>-280000000</v>
      </c>
      <c r="H7" s="36">
        <f>SUM(H6:H6)</f>
        <v>0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2">
    <mergeCell ref="B1:H1"/>
    <mergeCell ref="A3:H3"/>
  </mergeCells>
  <pageMargins left="0.49" right="0.17" top="0.37" bottom="0.44" header="0.3" footer="0.3"/>
  <pageSetup paperSize="9" scale="61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28515625" style="2" customWidth="1"/>
    <col min="4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112</v>
      </c>
    </row>
    <row r="3" spans="1:6" ht="76.900000000000006" customHeight="1" x14ac:dyDescent="0.25">
      <c r="A3" s="72" t="s">
        <v>113</v>
      </c>
      <c r="B3" s="70"/>
      <c r="C3" s="70"/>
      <c r="D3" s="70"/>
      <c r="E3" s="70"/>
      <c r="F3" s="70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31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78657915.002499998</v>
      </c>
      <c r="C6" s="7">
        <f>D6-B6</f>
        <v>0</v>
      </c>
      <c r="D6" s="7">
        <v>78657915.002499998</v>
      </c>
      <c r="E6" s="7">
        <v>0</v>
      </c>
      <c r="F6" s="7">
        <v>0</v>
      </c>
    </row>
    <row r="7" spans="1:6" ht="15" customHeight="1" x14ac:dyDescent="0.25">
      <c r="A7" s="6" t="s">
        <v>25</v>
      </c>
      <c r="B7" s="7">
        <v>125134463</v>
      </c>
      <c r="C7" s="7">
        <f>D7-B7</f>
        <v>45833928</v>
      </c>
      <c r="D7" s="7">
        <v>170968391</v>
      </c>
      <c r="E7" s="7">
        <v>118508861.5</v>
      </c>
      <c r="F7" s="7">
        <v>0</v>
      </c>
    </row>
    <row r="8" spans="1:6" ht="15" customHeight="1" x14ac:dyDescent="0.25">
      <c r="A8" s="9" t="s">
        <v>9</v>
      </c>
      <c r="B8" s="10">
        <f>SUM(B6:B7)</f>
        <v>203792378.0025</v>
      </c>
      <c r="C8" s="10">
        <f>SUM(C6:C7)</f>
        <v>45833928</v>
      </c>
      <c r="D8" s="10">
        <f>SUM(D6:D7)</f>
        <v>249626306.0025</v>
      </c>
      <c r="E8" s="10">
        <f>SUM(E6:E7)</f>
        <v>118508861.5</v>
      </c>
      <c r="F8" s="10">
        <f>SUM(F6:F7)</f>
        <v>0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17" top="0.37" bottom="0.44" header="0.3" footer="0.3"/>
  <pageSetup paperSize="9" scale="64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499984740745262"/>
    <pageSetUpPr fitToPage="1"/>
  </sheetPr>
  <dimension ref="A1:F46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2" style="2" customWidth="1"/>
    <col min="2" max="2" width="18.140625" style="2" customWidth="1"/>
    <col min="3" max="3" width="16.5703125" style="2" customWidth="1"/>
    <col min="4" max="4" width="18.140625" style="2" customWidth="1"/>
    <col min="5" max="5" width="16.28515625" style="2" customWidth="1"/>
    <col min="6" max="6" width="15.14062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114</v>
      </c>
    </row>
    <row r="3" spans="1:6" ht="67.900000000000006" customHeight="1" x14ac:dyDescent="0.25">
      <c r="A3" s="73" t="s">
        <v>115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31" t="s">
        <v>167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361136435</v>
      </c>
      <c r="C6" s="7">
        <f>D6-B6</f>
        <v>20000000</v>
      </c>
      <c r="D6" s="7">
        <v>381136435</v>
      </c>
      <c r="E6" s="7">
        <v>375581892</v>
      </c>
      <c r="F6" s="7">
        <v>390605168</v>
      </c>
    </row>
    <row r="7" spans="1:6" ht="15.75" x14ac:dyDescent="0.25">
      <c r="A7" s="6" t="s">
        <v>6</v>
      </c>
      <c r="B7" s="7">
        <v>137757879.72</v>
      </c>
      <c r="C7" s="7">
        <f t="shared" ref="C7:C45" si="0">D7-B7</f>
        <v>30988027.030000001</v>
      </c>
      <c r="D7" s="7">
        <v>168745906.75</v>
      </c>
      <c r="E7" s="7">
        <v>41540191</v>
      </c>
      <c r="F7" s="7">
        <v>20770095</v>
      </c>
    </row>
    <row r="8" spans="1:6" ht="15.75" x14ac:dyDescent="0.25">
      <c r="A8" s="6" t="s">
        <v>48</v>
      </c>
      <c r="B8" s="7">
        <v>35569004</v>
      </c>
      <c r="C8" s="7">
        <f t="shared" si="0"/>
        <v>0</v>
      </c>
      <c r="D8" s="7">
        <v>35569004</v>
      </c>
      <c r="E8" s="7">
        <v>35569004</v>
      </c>
      <c r="F8" s="7">
        <v>17784502</v>
      </c>
    </row>
    <row r="9" spans="1:6" ht="15.75" x14ac:dyDescent="0.25">
      <c r="A9" s="6" t="s">
        <v>49</v>
      </c>
      <c r="B9" s="7">
        <v>10332818</v>
      </c>
      <c r="C9" s="7">
        <f t="shared" si="0"/>
        <v>0</v>
      </c>
      <c r="D9" s="7">
        <v>10332818</v>
      </c>
      <c r="E9" s="7">
        <v>10332818</v>
      </c>
      <c r="F9" s="7">
        <v>5166409</v>
      </c>
    </row>
    <row r="10" spans="1:6" ht="15.75" x14ac:dyDescent="0.25">
      <c r="A10" s="6" t="s">
        <v>50</v>
      </c>
      <c r="B10" s="7">
        <v>12571585.619999999</v>
      </c>
      <c r="C10" s="7">
        <f t="shared" si="0"/>
        <v>10000000.000000002</v>
      </c>
      <c r="D10" s="7">
        <v>22571585.620000001</v>
      </c>
      <c r="E10" s="7">
        <v>8124089</v>
      </c>
      <c r="F10" s="7">
        <v>0</v>
      </c>
    </row>
    <row r="11" spans="1:6" ht="15.75" x14ac:dyDescent="0.25">
      <c r="A11" s="6" t="s">
        <v>99</v>
      </c>
      <c r="B11" s="7">
        <v>18231450.75</v>
      </c>
      <c r="C11" s="7">
        <f t="shared" si="0"/>
        <v>6296961</v>
      </c>
      <c r="D11" s="7">
        <v>24528411.75</v>
      </c>
      <c r="E11" s="7">
        <v>7252258</v>
      </c>
      <c r="F11" s="7">
        <v>3626129</v>
      </c>
    </row>
    <row r="12" spans="1:6" ht="15.75" x14ac:dyDescent="0.25">
      <c r="A12" s="6" t="s">
        <v>25</v>
      </c>
      <c r="B12" s="7">
        <v>52509973.369999997</v>
      </c>
      <c r="C12" s="7">
        <f t="shared" si="0"/>
        <v>14670407.06000001</v>
      </c>
      <c r="D12" s="7">
        <v>67180380.430000007</v>
      </c>
      <c r="E12" s="7">
        <v>33236108</v>
      </c>
      <c r="F12" s="7">
        <v>16618054</v>
      </c>
    </row>
    <row r="13" spans="1:6" ht="15.75" x14ac:dyDescent="0.25">
      <c r="A13" s="6" t="s">
        <v>15</v>
      </c>
      <c r="B13" s="8">
        <v>12239734</v>
      </c>
      <c r="C13" s="7">
        <f t="shared" si="0"/>
        <v>2009003.6400000006</v>
      </c>
      <c r="D13" s="8">
        <v>14248737.640000001</v>
      </c>
      <c r="E13" s="7">
        <v>7789922</v>
      </c>
      <c r="F13" s="7">
        <v>3894961</v>
      </c>
    </row>
    <row r="14" spans="1:6" ht="15.75" x14ac:dyDescent="0.25">
      <c r="A14" s="6" t="s">
        <v>53</v>
      </c>
      <c r="B14" s="7">
        <v>7509922</v>
      </c>
      <c r="C14" s="7">
        <f t="shared" si="0"/>
        <v>0</v>
      </c>
      <c r="D14" s="7">
        <v>7509922</v>
      </c>
      <c r="E14" s="7">
        <v>7509401</v>
      </c>
      <c r="F14" s="7">
        <v>3754700</v>
      </c>
    </row>
    <row r="15" spans="1:6" ht="15.75" x14ac:dyDescent="0.25">
      <c r="A15" s="6" t="s">
        <v>101</v>
      </c>
      <c r="B15" s="7">
        <v>14534000</v>
      </c>
      <c r="C15" s="7">
        <f t="shared" si="0"/>
        <v>0</v>
      </c>
      <c r="D15" s="7">
        <v>14534000</v>
      </c>
      <c r="E15" s="7">
        <v>9665675</v>
      </c>
      <c r="F15" s="7">
        <v>4832837</v>
      </c>
    </row>
    <row r="16" spans="1:6" ht="15.75" x14ac:dyDescent="0.25">
      <c r="A16" s="6" t="s">
        <v>26</v>
      </c>
      <c r="B16" s="7">
        <v>11096489.630000001</v>
      </c>
      <c r="C16" s="7">
        <f t="shared" si="0"/>
        <v>0</v>
      </c>
      <c r="D16" s="7">
        <v>11096489.630000001</v>
      </c>
      <c r="E16" s="7">
        <v>0</v>
      </c>
      <c r="F16" s="7">
        <v>0</v>
      </c>
    </row>
    <row r="17" spans="1:6" ht="15.75" x14ac:dyDescent="0.25">
      <c r="A17" s="6" t="s">
        <v>79</v>
      </c>
      <c r="B17" s="7">
        <v>21512581.5</v>
      </c>
      <c r="C17" s="7">
        <f t="shared" si="0"/>
        <v>0</v>
      </c>
      <c r="D17" s="7">
        <v>21512581.5</v>
      </c>
      <c r="E17" s="7">
        <v>21195690</v>
      </c>
      <c r="F17" s="7">
        <v>0</v>
      </c>
    </row>
    <row r="18" spans="1:6" ht="15.75" x14ac:dyDescent="0.25">
      <c r="A18" s="6" t="s">
        <v>80</v>
      </c>
      <c r="B18" s="7">
        <v>649179</v>
      </c>
      <c r="C18" s="7">
        <f t="shared" si="0"/>
        <v>0</v>
      </c>
      <c r="D18" s="7">
        <v>649179</v>
      </c>
      <c r="E18" s="7">
        <v>649179</v>
      </c>
      <c r="F18" s="7">
        <v>324589</v>
      </c>
    </row>
    <row r="19" spans="1:6" ht="15.75" x14ac:dyDescent="0.25">
      <c r="A19" s="6" t="s">
        <v>81</v>
      </c>
      <c r="B19" s="7">
        <v>2986223</v>
      </c>
      <c r="C19" s="7">
        <f t="shared" si="0"/>
        <v>0</v>
      </c>
      <c r="D19" s="7">
        <v>2986223</v>
      </c>
      <c r="E19" s="7">
        <v>2986223</v>
      </c>
      <c r="F19" s="7">
        <v>1493111</v>
      </c>
    </row>
    <row r="20" spans="1:6" ht="15.75" x14ac:dyDescent="0.25">
      <c r="A20" s="6" t="s">
        <v>16</v>
      </c>
      <c r="B20" s="7">
        <v>4868841</v>
      </c>
      <c r="C20" s="7">
        <f t="shared" si="0"/>
        <v>0</v>
      </c>
      <c r="D20" s="7">
        <v>4868841</v>
      </c>
      <c r="E20" s="7">
        <v>4868841</v>
      </c>
      <c r="F20" s="7">
        <v>0</v>
      </c>
    </row>
    <row r="21" spans="1:6" ht="15.75" x14ac:dyDescent="0.25">
      <c r="A21" s="6" t="s">
        <v>82</v>
      </c>
      <c r="B21" s="7">
        <v>1168522</v>
      </c>
      <c r="C21" s="7">
        <f t="shared" si="0"/>
        <v>0</v>
      </c>
      <c r="D21" s="7">
        <v>1168522</v>
      </c>
      <c r="E21" s="7">
        <v>1168522</v>
      </c>
      <c r="F21" s="7">
        <v>584261</v>
      </c>
    </row>
    <row r="22" spans="1:6" ht="15.75" x14ac:dyDescent="0.25">
      <c r="A22" s="6" t="s">
        <v>55</v>
      </c>
      <c r="B22" s="7">
        <v>8341596</v>
      </c>
      <c r="C22" s="7">
        <f t="shared" si="0"/>
        <v>0</v>
      </c>
      <c r="D22" s="7">
        <v>8341596</v>
      </c>
      <c r="E22" s="7">
        <v>8341596</v>
      </c>
      <c r="F22" s="7">
        <v>4170798</v>
      </c>
    </row>
    <row r="23" spans="1:6" ht="15.75" x14ac:dyDescent="0.25">
      <c r="A23" s="6" t="s">
        <v>7</v>
      </c>
      <c r="B23" s="7">
        <v>34287438.079999998</v>
      </c>
      <c r="C23" s="7">
        <f t="shared" si="0"/>
        <v>4709048.5</v>
      </c>
      <c r="D23" s="7">
        <v>38996486.579999998</v>
      </c>
      <c r="E23" s="7">
        <v>22006468</v>
      </c>
      <c r="F23" s="7">
        <v>11003234</v>
      </c>
    </row>
    <row r="24" spans="1:6" ht="15.75" x14ac:dyDescent="0.25">
      <c r="A24" s="6" t="s">
        <v>105</v>
      </c>
      <c r="B24" s="7">
        <v>9189174</v>
      </c>
      <c r="C24" s="7">
        <f t="shared" si="0"/>
        <v>0</v>
      </c>
      <c r="D24" s="7">
        <v>9189174</v>
      </c>
      <c r="E24" s="7">
        <v>8763408</v>
      </c>
      <c r="F24" s="7">
        <v>4381704</v>
      </c>
    </row>
    <row r="25" spans="1:6" ht="15.75" x14ac:dyDescent="0.25">
      <c r="A25" s="6" t="s">
        <v>32</v>
      </c>
      <c r="B25" s="7">
        <v>14524173</v>
      </c>
      <c r="C25" s="7">
        <f t="shared" si="0"/>
        <v>198522.83999999985</v>
      </c>
      <c r="D25" s="7">
        <v>14722695.84</v>
      </c>
      <c r="E25" s="7">
        <v>16524173</v>
      </c>
      <c r="F25" s="7">
        <v>0</v>
      </c>
    </row>
    <row r="26" spans="1:6" ht="15.75" x14ac:dyDescent="0.25">
      <c r="A26" s="6" t="s">
        <v>102</v>
      </c>
      <c r="B26" s="7">
        <v>12823372</v>
      </c>
      <c r="C26" s="7">
        <f t="shared" si="0"/>
        <v>0</v>
      </c>
      <c r="D26" s="7">
        <v>12823372</v>
      </c>
      <c r="E26" s="7">
        <v>12823372</v>
      </c>
      <c r="F26" s="7">
        <v>6411686</v>
      </c>
    </row>
    <row r="27" spans="1:6" ht="15.75" x14ac:dyDescent="0.25">
      <c r="A27" s="6" t="s">
        <v>35</v>
      </c>
      <c r="B27" s="7">
        <v>9254615</v>
      </c>
      <c r="C27" s="7">
        <f t="shared" si="0"/>
        <v>0</v>
      </c>
      <c r="D27" s="7">
        <v>9254615</v>
      </c>
      <c r="E27" s="7">
        <v>0</v>
      </c>
      <c r="F27" s="7">
        <v>0</v>
      </c>
    </row>
    <row r="28" spans="1:6" ht="15.75" x14ac:dyDescent="0.25">
      <c r="A28" s="29" t="s">
        <v>27</v>
      </c>
      <c r="B28" s="7">
        <v>29350959.77</v>
      </c>
      <c r="C28" s="7">
        <f t="shared" si="0"/>
        <v>0</v>
      </c>
      <c r="D28" s="7">
        <v>29350959.77</v>
      </c>
      <c r="E28" s="7">
        <v>19027210</v>
      </c>
      <c r="F28" s="7">
        <v>9513605</v>
      </c>
    </row>
    <row r="29" spans="1:6" ht="15.75" x14ac:dyDescent="0.25">
      <c r="A29" s="6" t="s">
        <v>59</v>
      </c>
      <c r="B29" s="7">
        <v>11304345</v>
      </c>
      <c r="C29" s="7">
        <f t="shared" si="0"/>
        <v>598574.5700000003</v>
      </c>
      <c r="D29" s="7">
        <v>11902919.57</v>
      </c>
      <c r="E29" s="7">
        <v>11304345</v>
      </c>
      <c r="F29" s="7">
        <v>5652172</v>
      </c>
    </row>
    <row r="30" spans="1:6" ht="15.75" x14ac:dyDescent="0.25">
      <c r="A30" s="6" t="s">
        <v>18</v>
      </c>
      <c r="B30" s="7">
        <v>11130795</v>
      </c>
      <c r="C30" s="7">
        <f t="shared" si="0"/>
        <v>0</v>
      </c>
      <c r="D30" s="7">
        <v>11130795</v>
      </c>
      <c r="E30" s="7">
        <v>11130795</v>
      </c>
      <c r="F30" s="7">
        <v>5565397</v>
      </c>
    </row>
    <row r="31" spans="1:6" ht="20.25" customHeight="1" x14ac:dyDescent="0.25">
      <c r="A31" s="6" t="s">
        <v>20</v>
      </c>
      <c r="B31" s="7">
        <v>15191200</v>
      </c>
      <c r="C31" s="7">
        <f t="shared" si="0"/>
        <v>0</v>
      </c>
      <c r="D31" s="7">
        <v>15191200</v>
      </c>
      <c r="E31" s="7">
        <v>12268541</v>
      </c>
      <c r="F31" s="7">
        <v>6134270</v>
      </c>
    </row>
    <row r="32" spans="1:6" ht="15.75" x14ac:dyDescent="0.25">
      <c r="A32" s="6" t="s">
        <v>11</v>
      </c>
      <c r="B32" s="7">
        <v>21387253</v>
      </c>
      <c r="C32" s="7">
        <f t="shared" si="0"/>
        <v>0</v>
      </c>
      <c r="D32" s="7">
        <v>21387253</v>
      </c>
      <c r="E32" s="7">
        <v>11412253</v>
      </c>
      <c r="F32" s="7">
        <v>5706126</v>
      </c>
    </row>
    <row r="33" spans="1:6" ht="15.75" x14ac:dyDescent="0.25">
      <c r="A33" s="6" t="s">
        <v>36</v>
      </c>
      <c r="B33" s="7">
        <v>15693035</v>
      </c>
      <c r="C33" s="7">
        <f t="shared" si="0"/>
        <v>2152630.4499999993</v>
      </c>
      <c r="D33" s="7">
        <v>17845665.449999999</v>
      </c>
      <c r="E33" s="7">
        <v>15693035</v>
      </c>
      <c r="F33" s="7">
        <v>7846517</v>
      </c>
    </row>
    <row r="34" spans="1:6" ht="15.75" x14ac:dyDescent="0.25">
      <c r="A34" s="6" t="s">
        <v>31</v>
      </c>
      <c r="B34" s="7">
        <v>10749372.35</v>
      </c>
      <c r="C34" s="7">
        <f t="shared" si="0"/>
        <v>0</v>
      </c>
      <c r="D34" s="7">
        <v>10749372.35</v>
      </c>
      <c r="E34" s="7">
        <v>0</v>
      </c>
      <c r="F34" s="7">
        <v>0</v>
      </c>
    </row>
    <row r="35" spans="1:6" ht="15.75" x14ac:dyDescent="0.25">
      <c r="A35" s="6" t="s">
        <v>104</v>
      </c>
      <c r="B35" s="7">
        <v>19888169</v>
      </c>
      <c r="C35" s="7">
        <f t="shared" si="0"/>
        <v>4673917.3500000015</v>
      </c>
      <c r="D35" s="7">
        <v>24562086.350000001</v>
      </c>
      <c r="E35" s="7">
        <v>19888169</v>
      </c>
      <c r="F35" s="7">
        <v>9944084</v>
      </c>
    </row>
    <row r="36" spans="1:6" ht="15.75" x14ac:dyDescent="0.25">
      <c r="A36" s="6" t="s">
        <v>64</v>
      </c>
      <c r="B36" s="7">
        <v>11847455.57</v>
      </c>
      <c r="C36" s="7">
        <f t="shared" si="0"/>
        <v>0</v>
      </c>
      <c r="D36" s="7">
        <v>11847455.57</v>
      </c>
      <c r="E36" s="7">
        <v>4355724</v>
      </c>
      <c r="F36" s="7">
        <v>2177864</v>
      </c>
    </row>
    <row r="37" spans="1:6" ht="15.75" x14ac:dyDescent="0.25">
      <c r="A37" s="6" t="s">
        <v>39</v>
      </c>
      <c r="B37" s="7">
        <v>17422924</v>
      </c>
      <c r="C37" s="7">
        <f t="shared" si="0"/>
        <v>0</v>
      </c>
      <c r="D37" s="7">
        <v>17422924</v>
      </c>
      <c r="E37" s="7">
        <v>17422924</v>
      </c>
      <c r="F37" s="7">
        <v>8711462</v>
      </c>
    </row>
    <row r="38" spans="1:6" ht="20.25" customHeight="1" x14ac:dyDescent="0.25">
      <c r="A38" s="6" t="s">
        <v>19</v>
      </c>
      <c r="B38" s="7">
        <v>4924387</v>
      </c>
      <c r="C38" s="7">
        <f t="shared" si="0"/>
        <v>0</v>
      </c>
      <c r="D38" s="7">
        <v>4924387</v>
      </c>
      <c r="E38" s="7">
        <v>4924387</v>
      </c>
      <c r="F38" s="7">
        <v>2462193</v>
      </c>
    </row>
    <row r="39" spans="1:6" ht="15.75" x14ac:dyDescent="0.25">
      <c r="A39" s="6" t="s">
        <v>106</v>
      </c>
      <c r="B39" s="7">
        <v>32004849</v>
      </c>
      <c r="C39" s="7">
        <f t="shared" si="0"/>
        <v>0</v>
      </c>
      <c r="D39" s="7">
        <v>32004849</v>
      </c>
      <c r="E39" s="7">
        <v>10192024</v>
      </c>
      <c r="F39" s="7">
        <v>5096012</v>
      </c>
    </row>
    <row r="40" spans="1:6" ht="15.75" x14ac:dyDescent="0.25">
      <c r="A40" s="6" t="s">
        <v>10</v>
      </c>
      <c r="B40" s="7">
        <v>25223139</v>
      </c>
      <c r="C40" s="7">
        <f t="shared" si="0"/>
        <v>15000000</v>
      </c>
      <c r="D40" s="7">
        <v>40223139</v>
      </c>
      <c r="E40" s="7">
        <v>12533847</v>
      </c>
      <c r="F40" s="7">
        <v>6266923</v>
      </c>
    </row>
    <row r="41" spans="1:6" ht="15.75" x14ac:dyDescent="0.25">
      <c r="A41" s="6" t="s">
        <v>47</v>
      </c>
      <c r="B41" s="7">
        <v>21984996.789999999</v>
      </c>
      <c r="C41" s="7">
        <f t="shared" si="0"/>
        <v>0</v>
      </c>
      <c r="D41" s="7">
        <v>21984996.789999999</v>
      </c>
      <c r="E41" s="7">
        <v>11588845</v>
      </c>
      <c r="F41" s="7">
        <v>5794422</v>
      </c>
    </row>
    <row r="42" spans="1:6" ht="15.75" x14ac:dyDescent="0.25">
      <c r="A42" s="6" t="s">
        <v>67</v>
      </c>
      <c r="B42" s="7">
        <v>4408000</v>
      </c>
      <c r="C42" s="7">
        <f>D42-B42</f>
        <v>0</v>
      </c>
      <c r="D42" s="7">
        <v>4408000</v>
      </c>
      <c r="E42" s="7">
        <v>0</v>
      </c>
      <c r="F42" s="7">
        <v>0</v>
      </c>
    </row>
    <row r="43" spans="1:6" ht="15.75" x14ac:dyDescent="0.25">
      <c r="A43" s="6" t="s">
        <v>40</v>
      </c>
      <c r="B43" s="7">
        <v>12182511</v>
      </c>
      <c r="C43" s="7">
        <f t="shared" si="0"/>
        <v>2364481.09</v>
      </c>
      <c r="D43" s="7">
        <v>14546992.09</v>
      </c>
      <c r="E43" s="7">
        <v>12182511</v>
      </c>
      <c r="F43" s="7">
        <v>6091255</v>
      </c>
    </row>
    <row r="44" spans="1:6" ht="15.75" x14ac:dyDescent="0.25">
      <c r="A44" s="6" t="s">
        <v>68</v>
      </c>
      <c r="B44" s="7">
        <v>33779281.479999997</v>
      </c>
      <c r="C44" s="7">
        <f t="shared" si="0"/>
        <v>10302241.5</v>
      </c>
      <c r="D44" s="7">
        <v>44081522.979999997</v>
      </c>
      <c r="E44" s="7">
        <v>20602992</v>
      </c>
      <c r="F44" s="7">
        <v>10301496</v>
      </c>
    </row>
    <row r="45" spans="1:6" ht="15.75" x14ac:dyDescent="0.25">
      <c r="A45" s="6" t="s">
        <v>98</v>
      </c>
      <c r="B45" s="7">
        <v>29391267.899999999</v>
      </c>
      <c r="C45" s="7">
        <f t="shared" si="0"/>
        <v>0</v>
      </c>
      <c r="D45" s="7">
        <v>29391267.899999999</v>
      </c>
      <c r="E45" s="7">
        <v>25180429</v>
      </c>
      <c r="F45" s="7">
        <v>12590214</v>
      </c>
    </row>
    <row r="46" spans="1:6" ht="15.75" x14ac:dyDescent="0.25">
      <c r="A46" s="9" t="s">
        <v>9</v>
      </c>
      <c r="B46" s="10">
        <f>SUM(B6:B45)</f>
        <v>1120958947.5300002</v>
      </c>
      <c r="C46" s="10">
        <f>SUM(C6:C45)</f>
        <v>123963815.03000003</v>
      </c>
      <c r="D46" s="10">
        <f t="shared" ref="D46:F46" si="1">SUM(D6:D45)</f>
        <v>1244922762.5600002</v>
      </c>
      <c r="E46" s="10">
        <f t="shared" si="1"/>
        <v>855636861</v>
      </c>
      <c r="F46" s="10">
        <f t="shared" si="1"/>
        <v>605276250</v>
      </c>
    </row>
  </sheetData>
  <mergeCells count="2">
    <mergeCell ref="B1:F1"/>
    <mergeCell ref="A3:F3"/>
  </mergeCells>
  <pageMargins left="0.7" right="0.17" top="0.37" bottom="0.44" header="0.3" footer="0.3"/>
  <pageSetup paperSize="9" scale="6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theme="0" tint="-0.499984740745262"/>
    <pageSetUpPr fitToPage="1"/>
  </sheetPr>
  <dimension ref="A1:F33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1.85546875" style="2" customWidth="1"/>
    <col min="2" max="4" width="15.7109375" style="2" customWidth="1"/>
    <col min="5" max="5" width="14.71093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116</v>
      </c>
    </row>
    <row r="3" spans="1:6" ht="84" customHeight="1" x14ac:dyDescent="0.25">
      <c r="A3" s="69" t="s">
        <v>12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6" customHeight="1" x14ac:dyDescent="0.25">
      <c r="A5" s="42" t="s">
        <v>1</v>
      </c>
      <c r="B5" s="42" t="s">
        <v>2</v>
      </c>
      <c r="C5" s="31" t="s">
        <v>167</v>
      </c>
      <c r="D5" s="42" t="s">
        <v>2</v>
      </c>
      <c r="E5" s="42" t="s">
        <v>3</v>
      </c>
      <c r="F5" s="42" t="s">
        <v>4</v>
      </c>
    </row>
    <row r="6" spans="1:6" ht="15" customHeight="1" x14ac:dyDescent="0.25">
      <c r="A6" s="47" t="s">
        <v>5</v>
      </c>
      <c r="B6" s="43">
        <v>322944046.29000002</v>
      </c>
      <c r="C6" s="43">
        <f>D6-B6</f>
        <v>231563455.69999999</v>
      </c>
      <c r="D6" s="43">
        <v>554507501.99000001</v>
      </c>
      <c r="E6" s="43">
        <v>42750000</v>
      </c>
      <c r="F6" s="43">
        <v>23275000</v>
      </c>
    </row>
    <row r="7" spans="1:6" ht="15" customHeight="1" x14ac:dyDescent="0.25">
      <c r="A7" s="46" t="s">
        <v>50</v>
      </c>
      <c r="B7" s="45">
        <v>0</v>
      </c>
      <c r="C7" s="43">
        <f t="shared" ref="C7:C15" si="0">D7-B7</f>
        <v>0</v>
      </c>
      <c r="D7" s="45">
        <v>0</v>
      </c>
      <c r="E7" s="45">
        <v>0</v>
      </c>
      <c r="F7" s="45">
        <v>1900000</v>
      </c>
    </row>
    <row r="8" spans="1:6" ht="15" customHeight="1" x14ac:dyDescent="0.25">
      <c r="A8" s="46" t="s">
        <v>57</v>
      </c>
      <c r="B8" s="45">
        <v>422920.2</v>
      </c>
      <c r="C8" s="43">
        <f t="shared" si="0"/>
        <v>0</v>
      </c>
      <c r="D8" s="45">
        <v>422920.2</v>
      </c>
      <c r="E8" s="45">
        <v>0</v>
      </c>
      <c r="F8" s="45">
        <v>0</v>
      </c>
    </row>
    <row r="9" spans="1:6" ht="15" customHeight="1" x14ac:dyDescent="0.25">
      <c r="A9" s="6" t="s">
        <v>32</v>
      </c>
      <c r="B9" s="7">
        <v>3325000</v>
      </c>
      <c r="C9" s="43">
        <f t="shared" si="0"/>
        <v>0</v>
      </c>
      <c r="D9" s="7">
        <v>3325000</v>
      </c>
      <c r="E9" s="7">
        <v>0</v>
      </c>
      <c r="F9" s="7">
        <v>0</v>
      </c>
    </row>
    <row r="10" spans="1:6" ht="15" customHeight="1" x14ac:dyDescent="0.25">
      <c r="A10" s="6" t="s">
        <v>58</v>
      </c>
      <c r="B10" s="7">
        <v>0</v>
      </c>
      <c r="C10" s="43">
        <f t="shared" si="0"/>
        <v>0</v>
      </c>
      <c r="D10" s="7">
        <v>0</v>
      </c>
      <c r="E10" s="7">
        <v>7822205</v>
      </c>
      <c r="F10" s="7">
        <v>0</v>
      </c>
    </row>
    <row r="11" spans="1:6" ht="15" customHeight="1" x14ac:dyDescent="0.25">
      <c r="A11" s="6" t="s">
        <v>60</v>
      </c>
      <c r="B11" s="7">
        <v>24931401</v>
      </c>
      <c r="C11" s="43">
        <f t="shared" si="0"/>
        <v>4500000</v>
      </c>
      <c r="D11" s="7">
        <v>29431401</v>
      </c>
      <c r="E11" s="7">
        <v>0</v>
      </c>
      <c r="F11" s="7">
        <v>0</v>
      </c>
    </row>
    <row r="12" spans="1:6" ht="15" customHeight="1" x14ac:dyDescent="0.25">
      <c r="A12" s="6" t="s">
        <v>10</v>
      </c>
      <c r="B12" s="7">
        <v>28974591.5</v>
      </c>
      <c r="C12" s="43">
        <f t="shared" si="0"/>
        <v>326579.05999999866</v>
      </c>
      <c r="D12" s="7">
        <v>29301170.559999999</v>
      </c>
      <c r="E12" s="7">
        <v>0</v>
      </c>
      <c r="F12" s="7">
        <v>11596450.5</v>
      </c>
    </row>
    <row r="13" spans="1:6" ht="15" customHeight="1" x14ac:dyDescent="0.25">
      <c r="A13" s="6" t="s">
        <v>33</v>
      </c>
      <c r="B13" s="7">
        <v>7200000</v>
      </c>
      <c r="C13" s="43">
        <f t="shared" si="0"/>
        <v>0</v>
      </c>
      <c r="D13" s="7">
        <v>7200000</v>
      </c>
      <c r="E13" s="7">
        <v>0</v>
      </c>
      <c r="F13" s="7">
        <v>0</v>
      </c>
    </row>
    <row r="14" spans="1:6" ht="15" customHeight="1" x14ac:dyDescent="0.25">
      <c r="A14" s="6" t="s">
        <v>47</v>
      </c>
      <c r="B14" s="7">
        <v>15170738.689999999</v>
      </c>
      <c r="C14" s="43">
        <f t="shared" si="0"/>
        <v>0</v>
      </c>
      <c r="D14" s="7">
        <v>15170738.689999999</v>
      </c>
      <c r="E14" s="7">
        <v>0</v>
      </c>
      <c r="F14" s="7">
        <v>0</v>
      </c>
    </row>
    <row r="15" spans="1:6" ht="15" customHeight="1" x14ac:dyDescent="0.25">
      <c r="A15" s="6" t="s">
        <v>98</v>
      </c>
      <c r="B15" s="7">
        <v>13934713.07</v>
      </c>
      <c r="C15" s="43">
        <f t="shared" si="0"/>
        <v>6497660</v>
      </c>
      <c r="D15" s="7">
        <v>20432373.07</v>
      </c>
      <c r="E15" s="7">
        <v>0</v>
      </c>
      <c r="F15" s="7">
        <v>0</v>
      </c>
    </row>
    <row r="16" spans="1:6" ht="15" customHeight="1" x14ac:dyDescent="0.25">
      <c r="A16" s="9" t="s">
        <v>9</v>
      </c>
      <c r="B16" s="10">
        <f>SUM(B6:B15)</f>
        <v>416903410.75</v>
      </c>
      <c r="C16" s="10">
        <f t="shared" ref="C16:D16" si="1">SUM(C6:C15)</f>
        <v>242887694.75999999</v>
      </c>
      <c r="D16" s="10">
        <f t="shared" si="1"/>
        <v>659791105.51000011</v>
      </c>
      <c r="E16" s="10">
        <f>SUM(E6:E15)</f>
        <v>50572205</v>
      </c>
      <c r="F16" s="10">
        <f>SUM(F6:F15)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</sheetData>
  <mergeCells count="2">
    <mergeCell ref="B1:F1"/>
    <mergeCell ref="A3:F3"/>
  </mergeCells>
  <pageMargins left="0.7" right="0.17" top="0.37" bottom="0.44" header="0.3" footer="0.3"/>
  <pageSetup paperSize="9" scale="62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0" tint="-0.499984740745262"/>
    <pageSetUpPr fitToPage="1"/>
  </sheetPr>
  <dimension ref="A1:F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4.85546875" style="2" customWidth="1"/>
    <col min="2" max="5" width="15.140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117</v>
      </c>
    </row>
    <row r="3" spans="1:6" ht="84.6" customHeight="1" x14ac:dyDescent="0.25">
      <c r="A3" s="69" t="s">
        <v>34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31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48</v>
      </c>
      <c r="B6" s="7">
        <v>0</v>
      </c>
      <c r="C6" s="7">
        <f>D6-B6</f>
        <v>0</v>
      </c>
      <c r="D6" s="7">
        <v>0</v>
      </c>
      <c r="E6" s="7">
        <v>7410000</v>
      </c>
      <c r="F6" s="7">
        <v>24491000</v>
      </c>
    </row>
    <row r="7" spans="1:6" ht="15.75" x14ac:dyDescent="0.25">
      <c r="A7" s="6" t="s">
        <v>27</v>
      </c>
      <c r="B7" s="7">
        <v>5390000</v>
      </c>
      <c r="C7" s="7">
        <f t="shared" ref="C7" si="0">D7-B7</f>
        <v>595992</v>
      </c>
      <c r="D7" s="7">
        <v>5985992</v>
      </c>
      <c r="E7" s="7">
        <v>0</v>
      </c>
      <c r="F7" s="7">
        <v>0</v>
      </c>
    </row>
    <row r="8" spans="1:6" ht="15.75" x14ac:dyDescent="0.25">
      <c r="A8" s="9" t="s">
        <v>9</v>
      </c>
      <c r="B8" s="10">
        <f>SUM(B6:B7)</f>
        <v>5390000</v>
      </c>
      <c r="C8" s="10">
        <f>SUM(C6:C7)</f>
        <v>595992</v>
      </c>
      <c r="D8" s="10">
        <f>SUM(D6:D7)</f>
        <v>5985992</v>
      </c>
      <c r="E8" s="10">
        <f>SUM(E6:E7)</f>
        <v>7410000</v>
      </c>
      <c r="F8" s="10">
        <f>SUM(F6:F7)</f>
        <v>24491000</v>
      </c>
    </row>
  </sheetData>
  <mergeCells count="2">
    <mergeCell ref="B1:F1"/>
    <mergeCell ref="A3:F3"/>
  </mergeCells>
  <pageMargins left="0.7" right="0.17" top="0.37" bottom="0.44" header="0.3" footer="0.3"/>
  <pageSetup paperSize="9" scale="61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1.7109375" style="2" customWidth="1"/>
    <col min="2" max="2" width="14.28515625" style="2" bestFit="1" customWidth="1"/>
    <col min="3" max="3" width="15.42578125" style="2" bestFit="1" customWidth="1"/>
    <col min="4" max="4" width="18.7109375" style="2" customWidth="1"/>
    <col min="5" max="6" width="15.42578125" style="2" bestFit="1" customWidth="1"/>
    <col min="7" max="7" width="17" style="2" customWidth="1"/>
    <col min="8" max="8" width="14" style="2" bestFit="1" customWidth="1"/>
    <col min="9" max="16384" width="9.140625" style="2"/>
  </cols>
  <sheetData>
    <row r="1" spans="1:8" ht="51.75" customHeight="1" x14ac:dyDescent="0.25">
      <c r="A1" s="1"/>
      <c r="B1" s="68"/>
      <c r="C1" s="68"/>
      <c r="D1" s="68"/>
      <c r="E1" s="68"/>
      <c r="F1" s="68"/>
      <c r="G1" s="68"/>
      <c r="H1" s="68"/>
    </row>
    <row r="2" spans="1:8" ht="23.25" customHeight="1" x14ac:dyDescent="0.25">
      <c r="A2" s="1"/>
      <c r="B2" s="1"/>
      <c r="C2" s="3"/>
      <c r="D2" s="3"/>
      <c r="E2" s="3"/>
      <c r="F2" s="3"/>
      <c r="G2" s="3"/>
      <c r="H2" s="50" t="s">
        <v>118</v>
      </c>
    </row>
    <row r="3" spans="1:8" ht="84.6" customHeight="1" x14ac:dyDescent="0.25">
      <c r="A3" s="74" t="s">
        <v>42</v>
      </c>
      <c r="B3" s="74"/>
      <c r="C3" s="74"/>
      <c r="D3" s="74"/>
      <c r="E3" s="74"/>
      <c r="F3" s="74"/>
      <c r="G3" s="74"/>
      <c r="H3" s="74"/>
    </row>
    <row r="4" spans="1:8" ht="20.25" customHeight="1" x14ac:dyDescent="0.25">
      <c r="A4" s="1"/>
      <c r="B4" s="1"/>
      <c r="C4" s="4"/>
      <c r="D4" s="4"/>
      <c r="E4" s="4"/>
      <c r="F4" s="4"/>
      <c r="G4" s="4"/>
      <c r="H4" s="4" t="s">
        <v>0</v>
      </c>
    </row>
    <row r="5" spans="1:8" ht="48.75" customHeight="1" x14ac:dyDescent="0.25">
      <c r="A5" s="42" t="s">
        <v>1</v>
      </c>
      <c r="B5" s="42" t="s">
        <v>2</v>
      </c>
      <c r="C5" s="42" t="s">
        <v>3</v>
      </c>
      <c r="D5" s="31" t="s">
        <v>167</v>
      </c>
      <c r="E5" s="42" t="s">
        <v>3</v>
      </c>
      <c r="F5" s="42" t="s">
        <v>4</v>
      </c>
      <c r="G5" s="31" t="s">
        <v>169</v>
      </c>
      <c r="H5" s="42" t="s">
        <v>4</v>
      </c>
    </row>
    <row r="6" spans="1:8" ht="19.5" customHeight="1" x14ac:dyDescent="0.25">
      <c r="A6" s="48" t="s">
        <v>5</v>
      </c>
      <c r="B6" s="43">
        <v>0</v>
      </c>
      <c r="C6" s="43">
        <v>200000000</v>
      </c>
      <c r="D6" s="43">
        <f>E6-C6</f>
        <v>130000000</v>
      </c>
      <c r="E6" s="43">
        <v>330000000</v>
      </c>
      <c r="F6" s="43">
        <v>130000000</v>
      </c>
      <c r="G6" s="43">
        <f>H6-F6</f>
        <v>-130000000</v>
      </c>
      <c r="H6" s="43">
        <v>0</v>
      </c>
    </row>
    <row r="7" spans="1:8" ht="22.5" customHeight="1" x14ac:dyDescent="0.25">
      <c r="A7" s="48" t="s">
        <v>25</v>
      </c>
      <c r="B7" s="43">
        <v>30000000</v>
      </c>
      <c r="C7" s="43">
        <v>260000000</v>
      </c>
      <c r="D7" s="43">
        <f>E7-C7</f>
        <v>60000000</v>
      </c>
      <c r="E7" s="43">
        <v>320000000</v>
      </c>
      <c r="F7" s="43">
        <v>60000000</v>
      </c>
      <c r="G7" s="43">
        <f t="shared" ref="G7:G8" si="0">H7-F7</f>
        <v>-60000000</v>
      </c>
      <c r="H7" s="43">
        <v>0</v>
      </c>
    </row>
    <row r="8" spans="1:8" ht="24" customHeight="1" x14ac:dyDescent="0.25">
      <c r="A8" s="49" t="s">
        <v>9</v>
      </c>
      <c r="B8" s="25">
        <f>SUM(B6:B7)</f>
        <v>30000000</v>
      </c>
      <c r="C8" s="25">
        <f>SUM(C6:C7)</f>
        <v>460000000</v>
      </c>
      <c r="D8" s="25">
        <f>SUM(D6:D7)</f>
        <v>190000000</v>
      </c>
      <c r="E8" s="25">
        <f>SUM(E6:E7)</f>
        <v>650000000</v>
      </c>
      <c r="F8" s="25">
        <f>SUM(F6:F7)</f>
        <v>190000000</v>
      </c>
      <c r="G8" s="25">
        <f t="shared" si="0"/>
        <v>-190000000</v>
      </c>
      <c r="H8" s="25">
        <f>SUM(H6:H7)</f>
        <v>0</v>
      </c>
    </row>
  </sheetData>
  <mergeCells count="2">
    <mergeCell ref="B1:H1"/>
    <mergeCell ref="A3:H3"/>
  </mergeCells>
  <pageMargins left="0.46" right="0.17" top="0.37" bottom="0.44" header="0.3" footer="0.3"/>
  <pageSetup paperSize="9" scale="64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499984740745262"/>
    <pageSetUpPr fitToPage="1"/>
  </sheetPr>
  <dimension ref="A1:F31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16.85546875" style="2" customWidth="1"/>
    <col min="4" max="4" width="18.42578125" style="2" customWidth="1"/>
    <col min="5" max="5" width="15.42578125" style="2" bestFit="1" customWidth="1"/>
    <col min="6" max="6" width="14.28515625" style="2" bestFit="1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119</v>
      </c>
    </row>
    <row r="3" spans="1:6" ht="54" customHeight="1" x14ac:dyDescent="0.25">
      <c r="A3" s="69" t="s">
        <v>13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72.75" customHeight="1" x14ac:dyDescent="0.25">
      <c r="A5" s="42" t="s">
        <v>1</v>
      </c>
      <c r="B5" s="42" t="s">
        <v>2</v>
      </c>
      <c r="C5" s="31" t="s">
        <v>167</v>
      </c>
      <c r="D5" s="42" t="s">
        <v>2</v>
      </c>
      <c r="E5" s="42" t="s">
        <v>3</v>
      </c>
      <c r="F5" s="42" t="s">
        <v>4</v>
      </c>
    </row>
    <row r="6" spans="1:6" ht="15" customHeight="1" x14ac:dyDescent="0.25">
      <c r="A6" s="44" t="s">
        <v>25</v>
      </c>
      <c r="B6" s="45">
        <v>32200000</v>
      </c>
      <c r="C6" s="45">
        <f>D6-B6</f>
        <v>-32200000</v>
      </c>
      <c r="D6" s="45">
        <v>0</v>
      </c>
      <c r="E6" s="45">
        <v>60356954.350000001</v>
      </c>
      <c r="F6" s="45">
        <v>0</v>
      </c>
    </row>
    <row r="7" spans="1:6" ht="15" customHeight="1" x14ac:dyDescent="0.25">
      <c r="A7" s="6" t="s">
        <v>7</v>
      </c>
      <c r="B7" s="7">
        <v>120428756</v>
      </c>
      <c r="C7" s="45">
        <f t="shared" ref="C7:C9" si="0">D7-B7</f>
        <v>0</v>
      </c>
      <c r="D7" s="7">
        <v>120428756</v>
      </c>
      <c r="E7" s="7">
        <v>0</v>
      </c>
      <c r="F7" s="7">
        <v>0</v>
      </c>
    </row>
    <row r="8" spans="1:6" ht="15" customHeight="1" x14ac:dyDescent="0.25">
      <c r="A8" s="6" t="s">
        <v>56</v>
      </c>
      <c r="B8" s="7">
        <v>40000000</v>
      </c>
      <c r="C8" s="45">
        <f t="shared" si="0"/>
        <v>-40000000</v>
      </c>
      <c r="D8" s="7">
        <v>0</v>
      </c>
      <c r="E8" s="7">
        <v>160000000</v>
      </c>
      <c r="F8" s="7">
        <v>0</v>
      </c>
    </row>
    <row r="9" spans="1:6" ht="15" customHeight="1" x14ac:dyDescent="0.25">
      <c r="A9" s="6" t="s">
        <v>33</v>
      </c>
      <c r="B9" s="7">
        <v>0</v>
      </c>
      <c r="C9" s="45">
        <f t="shared" si="0"/>
        <v>0</v>
      </c>
      <c r="D9" s="7">
        <v>0</v>
      </c>
      <c r="E9" s="7">
        <v>0</v>
      </c>
      <c r="F9" s="7">
        <v>60000000</v>
      </c>
    </row>
    <row r="10" spans="1:6" ht="15" customHeight="1" x14ac:dyDescent="0.25">
      <c r="A10" s="9" t="s">
        <v>9</v>
      </c>
      <c r="B10" s="10">
        <f>SUM(B6:B9)</f>
        <v>192628756</v>
      </c>
      <c r="C10" s="10">
        <f t="shared" ref="C10:D10" si="1">SUM(C6:C9)</f>
        <v>-72200000</v>
      </c>
      <c r="D10" s="10">
        <f t="shared" si="1"/>
        <v>120428756</v>
      </c>
      <c r="E10" s="10">
        <f t="shared" ref="E10:F10" si="2">SUM(E6:E9)</f>
        <v>220356954.34999999</v>
      </c>
      <c r="F10" s="10">
        <f t="shared" si="2"/>
        <v>60000000</v>
      </c>
    </row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spans="6:6" ht="15" customHeight="1" x14ac:dyDescent="0.25"/>
    <row r="18" spans="6:6" ht="15" customHeight="1" x14ac:dyDescent="0.25"/>
    <row r="19" spans="6:6" ht="15" customHeight="1" x14ac:dyDescent="0.25"/>
    <row r="20" spans="6:6" ht="15" customHeight="1" x14ac:dyDescent="0.25">
      <c r="F20" s="53"/>
    </row>
    <row r="21" spans="6:6" ht="15" customHeight="1" x14ac:dyDescent="0.25"/>
    <row r="22" spans="6:6" ht="15" customHeight="1" x14ac:dyDescent="0.25"/>
    <row r="23" spans="6:6" ht="15" customHeight="1" x14ac:dyDescent="0.25"/>
    <row r="24" spans="6:6" ht="15" customHeight="1" x14ac:dyDescent="0.25"/>
    <row r="25" spans="6:6" ht="15" customHeight="1" x14ac:dyDescent="0.25"/>
    <row r="26" spans="6:6" ht="15" customHeight="1" x14ac:dyDescent="0.25"/>
    <row r="27" spans="6:6" ht="15" customHeight="1" x14ac:dyDescent="0.25"/>
    <row r="28" spans="6:6" ht="15" customHeight="1" x14ac:dyDescent="0.25"/>
    <row r="29" spans="6:6" ht="15" customHeight="1" x14ac:dyDescent="0.25"/>
    <row r="30" spans="6:6" ht="15" customHeight="1" x14ac:dyDescent="0.25"/>
    <row r="31" spans="6:6" ht="19.5" customHeight="1" x14ac:dyDescent="0.25"/>
  </sheetData>
  <mergeCells count="2">
    <mergeCell ref="B1:F1"/>
    <mergeCell ref="A3:F3"/>
  </mergeCells>
  <pageMargins left="0.7" right="0.17" top="0.37" bottom="0.44" header="0.3" footer="0.3"/>
  <pageSetup paperSize="9" scale="74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5.85546875" style="2" customWidth="1"/>
    <col min="3" max="3" width="19.85546875" style="2" customWidth="1"/>
    <col min="4" max="4" width="12.7109375" style="2" customWidth="1"/>
    <col min="5" max="5" width="15.42578125" style="2" bestFit="1" customWidth="1"/>
    <col min="6" max="6" width="14" style="2" bestFit="1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120</v>
      </c>
    </row>
    <row r="3" spans="1:6" ht="51" customHeight="1" x14ac:dyDescent="0.25">
      <c r="A3" s="69" t="s">
        <v>14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31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66</v>
      </c>
      <c r="B6" s="7">
        <v>50000000</v>
      </c>
      <c r="C6" s="7">
        <f>D6-B6</f>
        <v>-50000000</v>
      </c>
      <c r="D6" s="7">
        <v>0</v>
      </c>
      <c r="E6" s="7">
        <v>130000000</v>
      </c>
      <c r="F6" s="7">
        <v>0</v>
      </c>
    </row>
    <row r="7" spans="1:6" ht="15" customHeight="1" x14ac:dyDescent="0.25">
      <c r="A7" s="9" t="s">
        <v>9</v>
      </c>
      <c r="B7" s="10">
        <f>SUM(B6:B6)</f>
        <v>50000000</v>
      </c>
      <c r="C7" s="10">
        <f t="shared" ref="C7:D7" si="0">SUM(C6:C6)</f>
        <v>-50000000</v>
      </c>
      <c r="D7" s="10">
        <f t="shared" si="0"/>
        <v>0</v>
      </c>
      <c r="E7" s="10">
        <f>SUM(E6:E6)</f>
        <v>130000000</v>
      </c>
      <c r="F7" s="10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54" top="0.37" bottom="0.44" header="0.3" footer="0.3"/>
  <pageSetup paperSize="9" scale="69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9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6.7109375" style="2" customWidth="1"/>
    <col min="2" max="3" width="19.85546875" style="2" customWidth="1"/>
    <col min="4" max="4" width="16" style="2" customWidth="1"/>
    <col min="5" max="5" width="19.28515625" style="2" customWidth="1"/>
    <col min="6" max="6" width="15.2851562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121</v>
      </c>
    </row>
    <row r="3" spans="1:6" ht="82.9" customHeight="1" x14ac:dyDescent="0.25">
      <c r="A3" s="74" t="s">
        <v>43</v>
      </c>
      <c r="B3" s="74"/>
      <c r="C3" s="74"/>
      <c r="D3" s="74"/>
      <c r="E3" s="74"/>
      <c r="F3" s="74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31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125000000</v>
      </c>
      <c r="C6" s="7">
        <f>D6-B6</f>
        <v>-125000000</v>
      </c>
      <c r="D6" s="7">
        <v>0</v>
      </c>
      <c r="E6" s="7">
        <v>125000000</v>
      </c>
      <c r="F6" s="7">
        <v>0</v>
      </c>
    </row>
    <row r="7" spans="1:6" ht="15" customHeight="1" x14ac:dyDescent="0.25">
      <c r="A7" s="6" t="s">
        <v>51</v>
      </c>
      <c r="B7" s="7">
        <v>130000000</v>
      </c>
      <c r="C7" s="7">
        <f>D7-B7</f>
        <v>-130000000</v>
      </c>
      <c r="D7" s="7">
        <v>0</v>
      </c>
      <c r="E7" s="7">
        <v>130000000</v>
      </c>
      <c r="F7" s="7">
        <v>0</v>
      </c>
    </row>
    <row r="8" spans="1:6" ht="15.75" x14ac:dyDescent="0.25">
      <c r="A8" s="9" t="s">
        <v>9</v>
      </c>
      <c r="B8" s="10">
        <f>SUM(B6:B7)</f>
        <v>255000000</v>
      </c>
      <c r="C8" s="10">
        <f>SUM(C6:C7)</f>
        <v>-255000000</v>
      </c>
      <c r="D8" s="10">
        <f>SUM(D6:D7)</f>
        <v>0</v>
      </c>
      <c r="E8" s="10">
        <f>SUM(E6:E7)</f>
        <v>255000000</v>
      </c>
      <c r="F8" s="10">
        <f>SUM(F6:F7)</f>
        <v>0</v>
      </c>
    </row>
    <row r="9" spans="1:6" x14ac:dyDescent="0.25">
      <c r="B9" s="41"/>
      <c r="C9" s="41"/>
      <c r="D9" s="41"/>
      <c r="E9" s="41"/>
      <c r="F9" s="11"/>
    </row>
  </sheetData>
  <mergeCells count="2">
    <mergeCell ref="B1:F1"/>
    <mergeCell ref="A3:F3"/>
  </mergeCells>
  <pageMargins left="0.7" right="0.17" top="0.37" bottom="0.44" header="0.3" footer="0.3"/>
  <pageSetup paperSize="9" scale="64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theme="0" tint="-0.499984740745262"/>
    <pageSetUpPr fitToPage="1"/>
  </sheetPr>
  <dimension ref="A1:F37"/>
  <sheetViews>
    <sheetView view="pageBreakPreview" topLeftCell="A16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3" width="19.85546875" style="2" customWidth="1"/>
    <col min="4" max="6" width="15.4257812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122</v>
      </c>
    </row>
    <row r="3" spans="1:6" ht="70.900000000000006" customHeight="1" x14ac:dyDescent="0.25">
      <c r="A3" s="73" t="s">
        <v>123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12" t="s">
        <v>1</v>
      </c>
      <c r="B5" s="42" t="s">
        <v>2</v>
      </c>
      <c r="C5" s="31" t="s">
        <v>167</v>
      </c>
      <c r="D5" s="54" t="s">
        <v>2</v>
      </c>
      <c r="E5" s="42" t="s">
        <v>3</v>
      </c>
      <c r="F5" s="42" t="s">
        <v>4</v>
      </c>
    </row>
    <row r="6" spans="1:6" ht="15" customHeight="1" x14ac:dyDescent="0.25">
      <c r="A6" s="6" t="s">
        <v>5</v>
      </c>
      <c r="B6" s="55">
        <v>10005567.93</v>
      </c>
      <c r="C6" s="45">
        <f>D6-B6</f>
        <v>-151906.20999999903</v>
      </c>
      <c r="D6" s="13">
        <v>9853661.7200000007</v>
      </c>
      <c r="E6" s="43">
        <v>11046981.91</v>
      </c>
      <c r="F6" s="43">
        <v>11046981.91</v>
      </c>
    </row>
    <row r="7" spans="1:6" ht="15" customHeight="1" x14ac:dyDescent="0.25">
      <c r="A7" s="6" t="s">
        <v>6</v>
      </c>
      <c r="B7" s="13">
        <v>630741.36</v>
      </c>
      <c r="C7" s="45">
        <f t="shared" ref="C7:C36" si="0">D7-B7</f>
        <v>-10702.630000000005</v>
      </c>
      <c r="D7" s="13">
        <v>620038.73</v>
      </c>
      <c r="E7" s="43">
        <v>643122</v>
      </c>
      <c r="F7" s="43">
        <v>643122</v>
      </c>
    </row>
    <row r="8" spans="1:6" ht="15" customHeight="1" x14ac:dyDescent="0.25">
      <c r="A8" s="6" t="s">
        <v>48</v>
      </c>
      <c r="B8" s="7">
        <v>1420740</v>
      </c>
      <c r="C8" s="45">
        <f t="shared" si="0"/>
        <v>0</v>
      </c>
      <c r="D8" s="7">
        <v>1420740</v>
      </c>
      <c r="E8" s="45">
        <v>1420740</v>
      </c>
      <c r="F8" s="45">
        <v>1420740</v>
      </c>
    </row>
    <row r="9" spans="1:6" ht="15" customHeight="1" x14ac:dyDescent="0.25">
      <c r="A9" s="6" t="s">
        <v>49</v>
      </c>
      <c r="B9" s="7">
        <v>1420740</v>
      </c>
      <c r="C9" s="45">
        <f t="shared" si="0"/>
        <v>0</v>
      </c>
      <c r="D9" s="7">
        <v>1420740</v>
      </c>
      <c r="E9" s="7">
        <v>1420740</v>
      </c>
      <c r="F9" s="7">
        <v>1420740</v>
      </c>
    </row>
    <row r="10" spans="1:6" ht="15" customHeight="1" x14ac:dyDescent="0.25">
      <c r="A10" s="6" t="s">
        <v>50</v>
      </c>
      <c r="B10" s="7">
        <v>331506</v>
      </c>
      <c r="C10" s="45">
        <f t="shared" si="0"/>
        <v>0</v>
      </c>
      <c r="D10" s="7">
        <v>331506</v>
      </c>
      <c r="E10" s="7">
        <v>331506</v>
      </c>
      <c r="F10" s="7">
        <v>331506</v>
      </c>
    </row>
    <row r="11" spans="1:6" ht="15" customHeight="1" x14ac:dyDescent="0.25">
      <c r="A11" s="6" t="s">
        <v>51</v>
      </c>
      <c r="B11" s="7">
        <v>644994</v>
      </c>
      <c r="C11" s="45">
        <f t="shared" si="0"/>
        <v>0</v>
      </c>
      <c r="D11" s="7">
        <v>644994</v>
      </c>
      <c r="E11" s="7">
        <v>644993.99999999988</v>
      </c>
      <c r="F11" s="7">
        <v>644993.99999999988</v>
      </c>
    </row>
    <row r="12" spans="1:6" ht="15" customHeight="1" x14ac:dyDescent="0.25">
      <c r="A12" s="6" t="s">
        <v>25</v>
      </c>
      <c r="B12" s="7">
        <v>803902.5</v>
      </c>
      <c r="C12" s="45">
        <f t="shared" si="0"/>
        <v>0</v>
      </c>
      <c r="D12" s="7">
        <v>803902.5</v>
      </c>
      <c r="E12" s="7">
        <v>803902.5</v>
      </c>
      <c r="F12" s="7">
        <v>803902.5</v>
      </c>
    </row>
    <row r="13" spans="1:6" ht="15" customHeight="1" x14ac:dyDescent="0.25">
      <c r="A13" s="6" t="s">
        <v>52</v>
      </c>
      <c r="B13" s="7">
        <v>643122</v>
      </c>
      <c r="C13" s="45">
        <f t="shared" si="0"/>
        <v>0</v>
      </c>
      <c r="D13" s="7">
        <v>643122</v>
      </c>
      <c r="E13" s="7">
        <v>482341.5</v>
      </c>
      <c r="F13" s="7">
        <v>482341.5</v>
      </c>
    </row>
    <row r="14" spans="1:6" ht="15" customHeight="1" x14ac:dyDescent="0.25">
      <c r="A14" s="6" t="s">
        <v>53</v>
      </c>
      <c r="B14" s="8">
        <v>367078.5</v>
      </c>
      <c r="C14" s="45">
        <f t="shared" si="0"/>
        <v>0</v>
      </c>
      <c r="D14" s="8">
        <v>367078.5</v>
      </c>
      <c r="E14" s="7">
        <v>367078.49999999988</v>
      </c>
      <c r="F14" s="7">
        <v>367078.49999999988</v>
      </c>
    </row>
    <row r="15" spans="1:6" ht="15" customHeight="1" x14ac:dyDescent="0.25">
      <c r="A15" s="6" t="s">
        <v>26</v>
      </c>
      <c r="B15" s="7">
        <v>803902.5</v>
      </c>
      <c r="C15" s="45">
        <f t="shared" si="0"/>
        <v>0</v>
      </c>
      <c r="D15" s="7">
        <v>803902.5</v>
      </c>
      <c r="E15" s="7">
        <v>803902.5</v>
      </c>
      <c r="F15" s="7">
        <v>803902.5</v>
      </c>
    </row>
    <row r="16" spans="1:6" ht="15" customHeight="1" x14ac:dyDescent="0.25">
      <c r="A16" s="6" t="s">
        <v>54</v>
      </c>
      <c r="B16" s="7">
        <v>3076515.3</v>
      </c>
      <c r="C16" s="45">
        <f t="shared" si="0"/>
        <v>-1889.4499999997206</v>
      </c>
      <c r="D16" s="7">
        <v>3074625.85</v>
      </c>
      <c r="E16" s="7">
        <v>3078330.14</v>
      </c>
      <c r="F16" s="7">
        <v>3078330.14</v>
      </c>
    </row>
    <row r="17" spans="1:6" ht="15" customHeight="1" x14ac:dyDescent="0.25">
      <c r="A17" s="6" t="s">
        <v>55</v>
      </c>
      <c r="B17" s="7">
        <v>562500</v>
      </c>
      <c r="C17" s="45">
        <f t="shared" si="0"/>
        <v>0</v>
      </c>
      <c r="D17" s="7">
        <v>562500</v>
      </c>
      <c r="E17" s="7">
        <v>562500</v>
      </c>
      <c r="F17" s="7">
        <v>562500</v>
      </c>
    </row>
    <row r="18" spans="1:6" ht="15" customHeight="1" x14ac:dyDescent="0.25">
      <c r="A18" s="6" t="s">
        <v>7</v>
      </c>
      <c r="B18" s="7">
        <v>1320016.5</v>
      </c>
      <c r="C18" s="45">
        <f t="shared" si="0"/>
        <v>0</v>
      </c>
      <c r="D18" s="7">
        <v>1320016.5</v>
      </c>
      <c r="E18" s="7">
        <v>1320016.5</v>
      </c>
      <c r="F18" s="7">
        <v>1320016.5</v>
      </c>
    </row>
    <row r="19" spans="1:6" ht="15" customHeight="1" x14ac:dyDescent="0.25">
      <c r="A19" s="6" t="s">
        <v>56</v>
      </c>
      <c r="B19" s="7">
        <v>432000</v>
      </c>
      <c r="C19" s="45">
        <f t="shared" si="0"/>
        <v>0</v>
      </c>
      <c r="D19" s="7">
        <v>432000</v>
      </c>
      <c r="E19" s="7">
        <v>432000</v>
      </c>
      <c r="F19" s="7">
        <v>432000</v>
      </c>
    </row>
    <row r="20" spans="1:6" ht="15" customHeight="1" x14ac:dyDescent="0.25">
      <c r="A20" s="6" t="s">
        <v>57</v>
      </c>
      <c r="B20" s="7">
        <v>2741113.17</v>
      </c>
      <c r="C20" s="45">
        <f t="shared" si="0"/>
        <v>-6283.3300000000745</v>
      </c>
      <c r="D20" s="7">
        <v>2734829.84</v>
      </c>
      <c r="E20" s="7">
        <v>2747726.17</v>
      </c>
      <c r="F20" s="7">
        <v>2747726.17</v>
      </c>
    </row>
    <row r="21" spans="1:6" ht="15" customHeight="1" x14ac:dyDescent="0.25">
      <c r="A21" s="6" t="s">
        <v>58</v>
      </c>
      <c r="B21" s="7">
        <v>2250927</v>
      </c>
      <c r="C21" s="45">
        <f t="shared" si="0"/>
        <v>0</v>
      </c>
      <c r="D21" s="7">
        <v>2250927</v>
      </c>
      <c r="E21" s="7">
        <v>2250927</v>
      </c>
      <c r="F21" s="7">
        <v>2250927</v>
      </c>
    </row>
    <row r="22" spans="1:6" ht="15" customHeight="1" x14ac:dyDescent="0.25">
      <c r="A22" s="6" t="s">
        <v>35</v>
      </c>
      <c r="B22" s="7">
        <v>1285351.44</v>
      </c>
      <c r="C22" s="45">
        <f t="shared" si="0"/>
        <v>-29536.060000000056</v>
      </c>
      <c r="D22" s="7">
        <v>1255815.3799999999</v>
      </c>
      <c r="E22" s="7">
        <v>1466685</v>
      </c>
      <c r="F22" s="7">
        <v>1466685</v>
      </c>
    </row>
    <row r="23" spans="1:6" ht="15" customHeight="1" x14ac:dyDescent="0.25">
      <c r="A23" s="6" t="s">
        <v>59</v>
      </c>
      <c r="B23" s="7">
        <v>426222</v>
      </c>
      <c r="C23" s="45">
        <f t="shared" si="0"/>
        <v>0</v>
      </c>
      <c r="D23" s="7">
        <v>426222</v>
      </c>
      <c r="E23" s="7">
        <v>426222</v>
      </c>
      <c r="F23" s="7">
        <v>426222</v>
      </c>
    </row>
    <row r="24" spans="1:6" ht="15" customHeight="1" x14ac:dyDescent="0.25">
      <c r="A24" s="6" t="s">
        <v>60</v>
      </c>
      <c r="B24" s="7">
        <v>1231686</v>
      </c>
      <c r="C24" s="45">
        <f t="shared" si="0"/>
        <v>0</v>
      </c>
      <c r="D24" s="7">
        <v>1231686</v>
      </c>
      <c r="E24" s="7">
        <v>684270</v>
      </c>
      <c r="F24" s="7">
        <v>684270</v>
      </c>
    </row>
    <row r="25" spans="1:6" ht="15" customHeight="1" x14ac:dyDescent="0.25">
      <c r="A25" s="6" t="s">
        <v>61</v>
      </c>
      <c r="B25" s="7">
        <v>414639</v>
      </c>
      <c r="C25" s="45">
        <f t="shared" si="0"/>
        <v>0</v>
      </c>
      <c r="D25" s="7">
        <v>414639</v>
      </c>
      <c r="E25" s="7">
        <v>414639</v>
      </c>
      <c r="F25" s="7">
        <v>414639</v>
      </c>
    </row>
    <row r="26" spans="1:6" ht="15" customHeight="1" x14ac:dyDescent="0.25">
      <c r="A26" s="6" t="s">
        <v>62</v>
      </c>
      <c r="B26" s="7">
        <v>543235.51</v>
      </c>
      <c r="C26" s="45">
        <f t="shared" si="0"/>
        <v>-1316.859999999986</v>
      </c>
      <c r="D26" s="7">
        <v>541918.65</v>
      </c>
      <c r="E26" s="7">
        <v>733342.5</v>
      </c>
      <c r="F26" s="7">
        <v>733342.5</v>
      </c>
    </row>
    <row r="27" spans="1:6" ht="15" customHeight="1" x14ac:dyDescent="0.25">
      <c r="A27" s="6" t="s">
        <v>63</v>
      </c>
      <c r="B27" s="7">
        <v>483300</v>
      </c>
      <c r="C27" s="45">
        <f t="shared" si="0"/>
        <v>0</v>
      </c>
      <c r="D27" s="7">
        <v>483300</v>
      </c>
      <c r="E27" s="7">
        <v>483300</v>
      </c>
      <c r="F27" s="7">
        <v>483300</v>
      </c>
    </row>
    <row r="28" spans="1:6" ht="15" customHeight="1" x14ac:dyDescent="0.25">
      <c r="A28" s="6" t="s">
        <v>31</v>
      </c>
      <c r="B28" s="7">
        <v>2073195</v>
      </c>
      <c r="C28" s="45">
        <f t="shared" si="0"/>
        <v>-138213</v>
      </c>
      <c r="D28" s="7">
        <v>1934982</v>
      </c>
      <c r="E28" s="7">
        <v>2073195.0000000002</v>
      </c>
      <c r="F28" s="7">
        <v>2073195.0000000002</v>
      </c>
    </row>
    <row r="29" spans="1:6" ht="15" customHeight="1" x14ac:dyDescent="0.25">
      <c r="A29" s="6" t="s">
        <v>64</v>
      </c>
      <c r="B29" s="7">
        <v>1382130</v>
      </c>
      <c r="C29" s="45">
        <f t="shared" si="0"/>
        <v>0</v>
      </c>
      <c r="D29" s="7">
        <v>1382130</v>
      </c>
      <c r="E29" s="7">
        <v>691065</v>
      </c>
      <c r="F29" s="7">
        <v>691065</v>
      </c>
    </row>
    <row r="30" spans="1:6" ht="15" customHeight="1" x14ac:dyDescent="0.25">
      <c r="A30" s="6" t="s">
        <v>65</v>
      </c>
      <c r="B30" s="7">
        <v>710370</v>
      </c>
      <c r="C30" s="45">
        <f t="shared" si="0"/>
        <v>0</v>
      </c>
      <c r="D30" s="7">
        <v>710370</v>
      </c>
      <c r="E30" s="7">
        <v>710370</v>
      </c>
      <c r="F30" s="7">
        <v>710370</v>
      </c>
    </row>
    <row r="31" spans="1:6" ht="15" customHeight="1" x14ac:dyDescent="0.25">
      <c r="A31" s="6" t="s">
        <v>66</v>
      </c>
      <c r="B31" s="7">
        <v>880011</v>
      </c>
      <c r="C31" s="45">
        <f t="shared" si="0"/>
        <v>0</v>
      </c>
      <c r="D31" s="7">
        <v>880011</v>
      </c>
      <c r="E31" s="7">
        <v>880011</v>
      </c>
      <c r="F31" s="7">
        <v>880011</v>
      </c>
    </row>
    <row r="32" spans="1:6" ht="15" customHeight="1" x14ac:dyDescent="0.25">
      <c r="A32" s="6" t="s">
        <v>10</v>
      </c>
      <c r="B32" s="7">
        <v>1125463.5</v>
      </c>
      <c r="C32" s="45">
        <f t="shared" si="0"/>
        <v>0</v>
      </c>
      <c r="D32" s="7">
        <v>1125463.5</v>
      </c>
      <c r="E32" s="7">
        <v>1125463.5</v>
      </c>
      <c r="F32" s="7">
        <v>1125463.5</v>
      </c>
    </row>
    <row r="33" spans="1:6" ht="15" customHeight="1" x14ac:dyDescent="0.25">
      <c r="A33" s="6" t="s">
        <v>33</v>
      </c>
      <c r="B33" s="7">
        <v>547337.65</v>
      </c>
      <c r="C33" s="45">
        <f t="shared" si="0"/>
        <v>-33154.740000000049</v>
      </c>
      <c r="D33" s="7">
        <v>514182.91</v>
      </c>
      <c r="E33" s="7">
        <v>547416</v>
      </c>
      <c r="F33" s="7">
        <v>547416</v>
      </c>
    </row>
    <row r="34" spans="1:6" ht="15" customHeight="1" x14ac:dyDescent="0.25">
      <c r="A34" s="6" t="s">
        <v>67</v>
      </c>
      <c r="B34" s="7">
        <v>643122</v>
      </c>
      <c r="C34" s="45">
        <f t="shared" si="0"/>
        <v>0</v>
      </c>
      <c r="D34" s="7">
        <v>643122</v>
      </c>
      <c r="E34" s="7">
        <v>643122</v>
      </c>
      <c r="F34" s="7">
        <v>643122</v>
      </c>
    </row>
    <row r="35" spans="1:6" ht="15" customHeight="1" x14ac:dyDescent="0.25">
      <c r="A35" s="6" t="s">
        <v>68</v>
      </c>
      <c r="B35" s="7">
        <v>257997.6</v>
      </c>
      <c r="C35" s="45">
        <f t="shared" si="0"/>
        <v>0</v>
      </c>
      <c r="D35" s="7">
        <v>257997.6</v>
      </c>
      <c r="E35" s="7">
        <v>257997.59999999992</v>
      </c>
      <c r="F35" s="7">
        <v>257997.59999999992</v>
      </c>
    </row>
    <row r="36" spans="1:6" ht="15" customHeight="1" x14ac:dyDescent="0.25">
      <c r="A36" s="6" t="s">
        <v>69</v>
      </c>
      <c r="B36" s="7">
        <v>894980.54</v>
      </c>
      <c r="C36" s="45">
        <f t="shared" si="0"/>
        <v>373002.28</v>
      </c>
      <c r="D36" s="7">
        <v>1267982.82</v>
      </c>
      <c r="E36" s="7">
        <v>828200.68</v>
      </c>
      <c r="F36" s="7">
        <v>784300.68</v>
      </c>
    </row>
    <row r="37" spans="1:6" ht="19.5" customHeight="1" x14ac:dyDescent="0.25">
      <c r="A37" s="9" t="s">
        <v>9</v>
      </c>
      <c r="B37" s="10">
        <f>SUM(B6:B36)</f>
        <v>40354408</v>
      </c>
      <c r="C37" s="10">
        <f t="shared" ref="C37:D37" si="1">SUM(C6:C36)</f>
        <v>1.1059455573558807E-9</v>
      </c>
      <c r="D37" s="10">
        <f t="shared" si="1"/>
        <v>40354408</v>
      </c>
      <c r="E37" s="10">
        <f>SUM(E6:E36)</f>
        <v>40322108</v>
      </c>
      <c r="F37" s="10">
        <f>SUM(F6:F36)</f>
        <v>40278208</v>
      </c>
    </row>
  </sheetData>
  <mergeCells count="2">
    <mergeCell ref="B1:F1"/>
    <mergeCell ref="A3:F3"/>
  </mergeCells>
  <pageMargins left="0.7" right="0.24" top="0.37" bottom="0.44" header="0.3" footer="0.3"/>
  <pageSetup paperSize="9" scale="68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499984740745262"/>
    <pageSetUpPr fitToPage="1"/>
  </sheetPr>
  <dimension ref="A1:F14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66.85546875" style="2" customWidth="1"/>
    <col min="2" max="4" width="15.7109375" style="2" customWidth="1"/>
    <col min="5" max="5" width="14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124</v>
      </c>
    </row>
    <row r="3" spans="1:6" ht="69.599999999999994" customHeight="1" x14ac:dyDescent="0.25">
      <c r="A3" s="69" t="s">
        <v>45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8.5" customHeight="1" x14ac:dyDescent="0.25">
      <c r="A5" s="5" t="s">
        <v>1</v>
      </c>
      <c r="B5" s="5" t="s">
        <v>2</v>
      </c>
      <c r="C5" s="31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87413267</v>
      </c>
      <c r="C6" s="7">
        <f>D6-B6</f>
        <v>-64742267</v>
      </c>
      <c r="D6" s="7">
        <v>22671000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79155700</v>
      </c>
      <c r="C7" s="7">
        <f t="shared" ref="C7:C13" si="0">D7-B7</f>
        <v>0</v>
      </c>
      <c r="D7" s="7">
        <v>79155700</v>
      </c>
      <c r="E7" s="7">
        <v>0</v>
      </c>
      <c r="F7" s="7">
        <v>0</v>
      </c>
    </row>
    <row r="8" spans="1:6" ht="15" customHeight="1" x14ac:dyDescent="0.25">
      <c r="A8" s="6" t="s">
        <v>48</v>
      </c>
      <c r="B8" s="7">
        <v>56727000</v>
      </c>
      <c r="C8" s="7">
        <f t="shared" si="0"/>
        <v>0</v>
      </c>
      <c r="D8" s="7">
        <v>56727000</v>
      </c>
      <c r="E8" s="7">
        <v>0</v>
      </c>
      <c r="F8" s="7">
        <v>0</v>
      </c>
    </row>
    <row r="9" spans="1:6" ht="15" customHeight="1" x14ac:dyDescent="0.25">
      <c r="A9" s="6" t="s">
        <v>50</v>
      </c>
      <c r="B9" s="7">
        <v>64000000</v>
      </c>
      <c r="C9" s="7">
        <f t="shared" si="0"/>
        <v>-64000000</v>
      </c>
      <c r="D9" s="7">
        <v>0</v>
      </c>
      <c r="E9" s="7">
        <v>0</v>
      </c>
      <c r="F9" s="7">
        <v>0</v>
      </c>
    </row>
    <row r="10" spans="1:6" ht="15" customHeight="1" x14ac:dyDescent="0.25">
      <c r="A10" s="6" t="s">
        <v>49</v>
      </c>
      <c r="B10" s="7">
        <v>0</v>
      </c>
      <c r="C10" s="7">
        <f t="shared" si="0"/>
        <v>0</v>
      </c>
      <c r="D10" s="7">
        <v>0</v>
      </c>
      <c r="E10" s="7">
        <v>0</v>
      </c>
      <c r="F10" s="7">
        <v>0</v>
      </c>
    </row>
    <row r="11" spans="1:6" ht="15" customHeight="1" x14ac:dyDescent="0.25">
      <c r="A11" s="6" t="s">
        <v>55</v>
      </c>
      <c r="B11" s="7">
        <v>64350000</v>
      </c>
      <c r="C11" s="7">
        <f t="shared" si="0"/>
        <v>-64350000</v>
      </c>
      <c r="D11" s="7">
        <v>0</v>
      </c>
      <c r="E11" s="7">
        <v>0</v>
      </c>
      <c r="F11" s="7">
        <v>0</v>
      </c>
    </row>
    <row r="12" spans="1:6" ht="15" customHeight="1" x14ac:dyDescent="0.25">
      <c r="A12" s="6" t="s">
        <v>35</v>
      </c>
      <c r="B12" s="7">
        <v>64400000</v>
      </c>
      <c r="C12" s="7">
        <f t="shared" si="0"/>
        <v>-64400000</v>
      </c>
      <c r="D12" s="7">
        <v>0</v>
      </c>
      <c r="E12" s="7">
        <v>0</v>
      </c>
      <c r="F12" s="7">
        <v>0</v>
      </c>
    </row>
    <row r="13" spans="1:6" ht="37.5" customHeight="1" x14ac:dyDescent="0.25">
      <c r="A13" s="6" t="s">
        <v>36</v>
      </c>
      <c r="B13" s="7">
        <v>64310627</v>
      </c>
      <c r="C13" s="7">
        <f t="shared" si="0"/>
        <v>-64310627</v>
      </c>
      <c r="D13" s="7">
        <v>0</v>
      </c>
      <c r="E13" s="7">
        <v>0</v>
      </c>
      <c r="F13" s="7">
        <v>0</v>
      </c>
    </row>
    <row r="14" spans="1:6" ht="15.75" x14ac:dyDescent="0.25">
      <c r="A14" s="9" t="s">
        <v>9</v>
      </c>
      <c r="B14" s="10">
        <f t="shared" ref="B14:F14" si="1">SUM(B6:B13)</f>
        <v>480356594</v>
      </c>
      <c r="C14" s="10">
        <f t="shared" si="1"/>
        <v>-321802894</v>
      </c>
      <c r="D14" s="10">
        <f t="shared" si="1"/>
        <v>158553700</v>
      </c>
      <c r="E14" s="10">
        <f t="shared" si="1"/>
        <v>0</v>
      </c>
      <c r="F14" s="10">
        <f t="shared" si="1"/>
        <v>0</v>
      </c>
    </row>
  </sheetData>
  <mergeCells count="2">
    <mergeCell ref="B1:F1"/>
    <mergeCell ref="A3:F3"/>
  </mergeCells>
  <pageMargins left="0.7" right="0.17" top="0.37" bottom="0.44" header="0.3" footer="0.3"/>
  <pageSetup paperSize="9" scale="64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theme="0" tint="-0.499984740745262"/>
    <pageSetUpPr fitToPage="1"/>
  </sheetPr>
  <dimension ref="A1:F23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57" customWidth="1"/>
    <col min="2" max="3" width="19.85546875" style="57" customWidth="1"/>
    <col min="4" max="6" width="16.42578125" style="57" customWidth="1"/>
    <col min="7" max="16384" width="9.140625" style="57"/>
  </cols>
  <sheetData>
    <row r="1" spans="1:6" ht="51.75" customHeight="1" x14ac:dyDescent="0.25">
      <c r="A1" s="56"/>
      <c r="B1" s="75"/>
      <c r="C1" s="75"/>
      <c r="D1" s="75"/>
      <c r="E1" s="75"/>
      <c r="F1" s="75"/>
    </row>
    <row r="2" spans="1:6" ht="23.25" customHeight="1" x14ac:dyDescent="0.25">
      <c r="A2" s="56"/>
      <c r="B2" s="56"/>
      <c r="C2" s="56"/>
      <c r="D2" s="56"/>
      <c r="E2" s="58"/>
      <c r="F2" s="59" t="s">
        <v>125</v>
      </c>
    </row>
    <row r="3" spans="1:6" ht="99" customHeight="1" x14ac:dyDescent="0.25">
      <c r="A3" s="73" t="s">
        <v>126</v>
      </c>
      <c r="B3" s="69"/>
      <c r="C3" s="69"/>
      <c r="D3" s="69"/>
      <c r="E3" s="69"/>
      <c r="F3" s="69"/>
    </row>
    <row r="4" spans="1:6" ht="20.25" customHeight="1" x14ac:dyDescent="0.25">
      <c r="A4" s="56"/>
      <c r="B4" s="56"/>
      <c r="C4" s="56"/>
      <c r="D4" s="56"/>
      <c r="E4" s="60"/>
      <c r="F4" s="60" t="s">
        <v>0</v>
      </c>
    </row>
    <row r="5" spans="1:6" ht="48.75" customHeight="1" x14ac:dyDescent="0.25">
      <c r="A5" s="61" t="s">
        <v>1</v>
      </c>
      <c r="B5" s="61" t="s">
        <v>2</v>
      </c>
      <c r="C5" s="62" t="s">
        <v>167</v>
      </c>
      <c r="D5" s="61" t="s">
        <v>2</v>
      </c>
      <c r="E5" s="61" t="s">
        <v>3</v>
      </c>
      <c r="F5" s="61" t="s">
        <v>4</v>
      </c>
    </row>
    <row r="6" spans="1:6" ht="15" customHeight="1" x14ac:dyDescent="0.25">
      <c r="A6" s="63" t="s">
        <v>5</v>
      </c>
      <c r="B6" s="27">
        <v>0</v>
      </c>
      <c r="C6" s="27">
        <f>D6-B6</f>
        <v>0</v>
      </c>
      <c r="D6" s="27">
        <v>0</v>
      </c>
      <c r="E6" s="27">
        <v>1753947</v>
      </c>
      <c r="F6" s="27">
        <v>0</v>
      </c>
    </row>
    <row r="7" spans="1:6" ht="15" customHeight="1" x14ac:dyDescent="0.25">
      <c r="A7" s="63" t="s">
        <v>6</v>
      </c>
      <c r="B7" s="27">
        <v>7015788</v>
      </c>
      <c r="C7" s="27">
        <f t="shared" ref="C7:C22" si="0">D7-B7</f>
        <v>-4303797</v>
      </c>
      <c r="D7" s="27">
        <v>2711991</v>
      </c>
      <c r="E7" s="27">
        <v>0</v>
      </c>
      <c r="F7" s="27">
        <v>0</v>
      </c>
    </row>
    <row r="8" spans="1:6" ht="15" customHeight="1" x14ac:dyDescent="0.25">
      <c r="A8" s="63" t="s">
        <v>48</v>
      </c>
      <c r="B8" s="27">
        <v>3507894</v>
      </c>
      <c r="C8" s="27">
        <f t="shared" si="0"/>
        <v>-3507894</v>
      </c>
      <c r="D8" s="27">
        <v>0</v>
      </c>
      <c r="E8" s="27">
        <v>0</v>
      </c>
      <c r="F8" s="27">
        <v>0</v>
      </c>
    </row>
    <row r="9" spans="1:6" ht="15" customHeight="1" x14ac:dyDescent="0.25">
      <c r="A9" s="63" t="s">
        <v>49</v>
      </c>
      <c r="B9" s="27">
        <v>1753947</v>
      </c>
      <c r="C9" s="27">
        <f t="shared" si="0"/>
        <v>-1753947</v>
      </c>
      <c r="D9" s="27">
        <v>0</v>
      </c>
      <c r="E9" s="27">
        <v>0</v>
      </c>
      <c r="F9" s="27">
        <v>0</v>
      </c>
    </row>
    <row r="10" spans="1:6" ht="15" customHeight="1" x14ac:dyDescent="0.25">
      <c r="A10" s="63" t="s">
        <v>51</v>
      </c>
      <c r="B10" s="27">
        <v>0</v>
      </c>
      <c r="C10" s="27">
        <f t="shared" si="0"/>
        <v>0</v>
      </c>
      <c r="D10" s="27">
        <v>0</v>
      </c>
      <c r="E10" s="27">
        <v>1753947</v>
      </c>
      <c r="F10" s="27">
        <v>0</v>
      </c>
    </row>
    <row r="11" spans="1:6" ht="15" customHeight="1" x14ac:dyDescent="0.25">
      <c r="A11" s="63" t="s">
        <v>52</v>
      </c>
      <c r="B11" s="27">
        <v>1753947</v>
      </c>
      <c r="C11" s="27">
        <f t="shared" si="0"/>
        <v>-213361</v>
      </c>
      <c r="D11" s="27">
        <v>1540586</v>
      </c>
      <c r="E11" s="27">
        <v>0</v>
      </c>
      <c r="F11" s="27">
        <v>0</v>
      </c>
    </row>
    <row r="12" spans="1:6" ht="15" customHeight="1" x14ac:dyDescent="0.25">
      <c r="A12" s="63" t="s">
        <v>26</v>
      </c>
      <c r="B12" s="27">
        <v>0</v>
      </c>
      <c r="C12" s="27">
        <f t="shared" si="0"/>
        <v>0</v>
      </c>
      <c r="D12" s="27">
        <v>0</v>
      </c>
      <c r="E12" s="27">
        <v>7015788</v>
      </c>
      <c r="F12" s="27">
        <v>0</v>
      </c>
    </row>
    <row r="13" spans="1:6" ht="15" customHeight="1" x14ac:dyDescent="0.25">
      <c r="A13" s="63" t="s">
        <v>54</v>
      </c>
      <c r="B13" s="27">
        <v>1753947</v>
      </c>
      <c r="C13" s="27">
        <f t="shared" si="0"/>
        <v>-1753947</v>
      </c>
      <c r="D13" s="27">
        <v>0</v>
      </c>
      <c r="E13" s="27">
        <v>17539470</v>
      </c>
      <c r="F13" s="27">
        <v>0</v>
      </c>
    </row>
    <row r="14" spans="1:6" ht="15.75" x14ac:dyDescent="0.25">
      <c r="A14" s="63" t="s">
        <v>7</v>
      </c>
      <c r="B14" s="27">
        <v>1753947</v>
      </c>
      <c r="C14" s="27">
        <f t="shared" si="0"/>
        <v>-1753947</v>
      </c>
      <c r="D14" s="27">
        <v>0</v>
      </c>
      <c r="E14" s="27">
        <v>0</v>
      </c>
      <c r="F14" s="27">
        <v>0</v>
      </c>
    </row>
    <row r="15" spans="1:6" ht="15.75" x14ac:dyDescent="0.25">
      <c r="A15" s="63" t="s">
        <v>58</v>
      </c>
      <c r="B15" s="27">
        <v>1753947</v>
      </c>
      <c r="C15" s="27">
        <f t="shared" si="0"/>
        <v>-1753947</v>
      </c>
      <c r="D15" s="27">
        <v>0</v>
      </c>
      <c r="E15" s="27">
        <v>0</v>
      </c>
      <c r="F15" s="27">
        <v>0</v>
      </c>
    </row>
    <row r="16" spans="1:6" ht="15.75" x14ac:dyDescent="0.25">
      <c r="A16" s="63" t="s">
        <v>35</v>
      </c>
      <c r="B16" s="27">
        <v>0</v>
      </c>
      <c r="C16" s="27">
        <f t="shared" si="0"/>
        <v>4724114</v>
      </c>
      <c r="D16" s="27">
        <v>4724114</v>
      </c>
      <c r="E16" s="27">
        <v>3507894</v>
      </c>
      <c r="F16" s="27">
        <v>0</v>
      </c>
    </row>
    <row r="17" spans="1:6" ht="15.75" x14ac:dyDescent="0.25">
      <c r="A17" s="63" t="s">
        <v>60</v>
      </c>
      <c r="B17" s="27">
        <v>0</v>
      </c>
      <c r="C17" s="27">
        <f t="shared" si="0"/>
        <v>2362057</v>
      </c>
      <c r="D17" s="27">
        <v>2362057</v>
      </c>
      <c r="E17" s="27">
        <v>1753947</v>
      </c>
      <c r="F17" s="27">
        <v>0</v>
      </c>
    </row>
    <row r="18" spans="1:6" ht="15.75" x14ac:dyDescent="0.25">
      <c r="A18" s="63" t="s">
        <v>31</v>
      </c>
      <c r="B18" s="27">
        <v>0</v>
      </c>
      <c r="C18" s="27">
        <f t="shared" si="0"/>
        <v>0</v>
      </c>
      <c r="D18" s="27">
        <v>0</v>
      </c>
      <c r="E18" s="27">
        <v>7015788</v>
      </c>
      <c r="F18" s="27">
        <v>0</v>
      </c>
    </row>
    <row r="19" spans="1:6" ht="15.75" x14ac:dyDescent="0.25">
      <c r="A19" s="63" t="s">
        <v>64</v>
      </c>
      <c r="B19" s="27">
        <v>0</v>
      </c>
      <c r="C19" s="27">
        <f t="shared" si="0"/>
        <v>0</v>
      </c>
      <c r="D19" s="27">
        <v>0</v>
      </c>
      <c r="E19" s="27">
        <v>7015788</v>
      </c>
      <c r="F19" s="27">
        <v>0</v>
      </c>
    </row>
    <row r="20" spans="1:6" ht="15.75" x14ac:dyDescent="0.25">
      <c r="A20" s="63" t="s">
        <v>10</v>
      </c>
      <c r="B20" s="27">
        <v>5261841</v>
      </c>
      <c r="C20" s="27">
        <f t="shared" si="0"/>
        <v>-5261841</v>
      </c>
      <c r="D20" s="27">
        <v>0</v>
      </c>
      <c r="E20" s="27">
        <v>0</v>
      </c>
      <c r="F20" s="27">
        <v>0</v>
      </c>
    </row>
    <row r="21" spans="1:6" ht="15.75" x14ac:dyDescent="0.25">
      <c r="A21" s="63" t="s">
        <v>33</v>
      </c>
      <c r="B21" s="27">
        <v>1753947</v>
      </c>
      <c r="C21" s="27">
        <f t="shared" si="0"/>
        <v>-310468</v>
      </c>
      <c r="D21" s="27">
        <v>1443479</v>
      </c>
      <c r="E21" s="27">
        <v>0</v>
      </c>
      <c r="F21" s="27">
        <v>0</v>
      </c>
    </row>
    <row r="22" spans="1:6" ht="15.75" x14ac:dyDescent="0.25">
      <c r="A22" s="63" t="s">
        <v>69</v>
      </c>
      <c r="B22" s="27">
        <v>0</v>
      </c>
      <c r="C22" s="27">
        <f t="shared" si="0"/>
        <v>0</v>
      </c>
      <c r="D22" s="27">
        <v>0</v>
      </c>
      <c r="E22" s="27">
        <v>5261841</v>
      </c>
      <c r="F22" s="27">
        <v>0</v>
      </c>
    </row>
    <row r="23" spans="1:6" ht="15.75" x14ac:dyDescent="0.25">
      <c r="A23" s="64" t="s">
        <v>9</v>
      </c>
      <c r="B23" s="65">
        <f>SUM(B6:B22)</f>
        <v>26309205</v>
      </c>
      <c r="C23" s="65">
        <f t="shared" ref="C23:D23" si="1">SUM(C6:C22)</f>
        <v>-13526978</v>
      </c>
      <c r="D23" s="65">
        <f t="shared" si="1"/>
        <v>12782227</v>
      </c>
      <c r="E23" s="65">
        <f>SUM(E6:E22)</f>
        <v>52618410</v>
      </c>
      <c r="F23" s="65">
        <f>SUM(F6:F22)</f>
        <v>0</v>
      </c>
    </row>
  </sheetData>
  <mergeCells count="2">
    <mergeCell ref="B1:F1"/>
    <mergeCell ref="A3:F3"/>
  </mergeCells>
  <pageMargins left="0.7" right="0.17" top="0.52" bottom="0.44" header="0.3" footer="0.3"/>
  <pageSetup paperSize="9" scale="67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theme="0" tint="-0.499984740745262"/>
    <pageSetUpPr fitToPage="1"/>
  </sheetPr>
  <dimension ref="A1:F14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74.85546875" style="2" customWidth="1"/>
    <col min="2" max="2" width="14.42578125" style="2" customWidth="1"/>
    <col min="3" max="3" width="16.140625" style="2" customWidth="1"/>
    <col min="4" max="4" width="14.42578125" style="2" customWidth="1"/>
    <col min="5" max="5" width="14.5703125" style="2" customWidth="1"/>
    <col min="6" max="6" width="14" style="2" bestFit="1" customWidth="1"/>
    <col min="7" max="8" width="0" style="2" hidden="1" customWidth="1"/>
    <col min="9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127</v>
      </c>
    </row>
    <row r="3" spans="1:6" ht="81" customHeight="1" x14ac:dyDescent="0.25">
      <c r="A3" s="73" t="s">
        <v>128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7.25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48</v>
      </c>
      <c r="B6" s="7">
        <v>0</v>
      </c>
      <c r="C6" s="7">
        <f>D6-B6</f>
        <v>0</v>
      </c>
      <c r="D6" s="7">
        <v>0</v>
      </c>
      <c r="E6" s="7">
        <v>2611894</v>
      </c>
      <c r="F6" s="7">
        <v>0</v>
      </c>
    </row>
    <row r="7" spans="1:6" ht="15.75" x14ac:dyDescent="0.25">
      <c r="A7" s="6" t="s">
        <v>7</v>
      </c>
      <c r="B7" s="7">
        <v>2615758</v>
      </c>
      <c r="C7" s="7">
        <f t="shared" ref="C7:C13" si="0">D7-B7</f>
        <v>784697</v>
      </c>
      <c r="D7" s="7">
        <v>3400455</v>
      </c>
      <c r="E7" s="7">
        <v>0</v>
      </c>
      <c r="F7" s="7">
        <v>0</v>
      </c>
    </row>
    <row r="8" spans="1:6" ht="31.5" x14ac:dyDescent="0.25">
      <c r="A8" s="6" t="s">
        <v>17</v>
      </c>
      <c r="B8" s="7">
        <v>2615758</v>
      </c>
      <c r="C8" s="7">
        <f t="shared" si="0"/>
        <v>784697</v>
      </c>
      <c r="D8" s="7">
        <v>3400455</v>
      </c>
      <c r="E8" s="7">
        <v>0</v>
      </c>
      <c r="F8" s="7">
        <v>0</v>
      </c>
    </row>
    <row r="9" spans="1:6" ht="15.75" x14ac:dyDescent="0.25">
      <c r="A9" s="6" t="s">
        <v>44</v>
      </c>
      <c r="B9" s="7">
        <v>0</v>
      </c>
      <c r="C9" s="7">
        <f t="shared" si="0"/>
        <v>0</v>
      </c>
      <c r="D9" s="7">
        <v>0</v>
      </c>
      <c r="E9" s="7">
        <v>2611894</v>
      </c>
      <c r="F9" s="7">
        <v>0</v>
      </c>
    </row>
    <row r="10" spans="1:6" ht="15.75" x14ac:dyDescent="0.25">
      <c r="A10" s="6" t="s">
        <v>36</v>
      </c>
      <c r="B10" s="7">
        <v>2615758</v>
      </c>
      <c r="C10" s="7">
        <f t="shared" si="0"/>
        <v>784697</v>
      </c>
      <c r="D10" s="7">
        <v>3400455</v>
      </c>
      <c r="E10" s="7">
        <v>0</v>
      </c>
      <c r="F10" s="7">
        <v>0</v>
      </c>
    </row>
    <row r="11" spans="1:6" ht="15.75" x14ac:dyDescent="0.25">
      <c r="A11" s="6" t="s">
        <v>129</v>
      </c>
      <c r="B11" s="7">
        <v>2615757</v>
      </c>
      <c r="C11" s="7">
        <f t="shared" si="0"/>
        <v>784697</v>
      </c>
      <c r="D11" s="7">
        <v>3400454</v>
      </c>
      <c r="E11" s="7">
        <v>0</v>
      </c>
      <c r="F11" s="7">
        <v>0</v>
      </c>
    </row>
    <row r="12" spans="1:6" ht="15.75" x14ac:dyDescent="0.25">
      <c r="A12" s="6" t="s">
        <v>97</v>
      </c>
      <c r="B12" s="7">
        <v>0</v>
      </c>
      <c r="C12" s="7">
        <f t="shared" si="0"/>
        <v>0</v>
      </c>
      <c r="D12" s="7">
        <v>0</v>
      </c>
      <c r="E12" s="7">
        <v>2611894</v>
      </c>
      <c r="F12" s="7">
        <v>0</v>
      </c>
    </row>
    <row r="13" spans="1:6" ht="15.75" x14ac:dyDescent="0.25">
      <c r="A13" s="6" t="s">
        <v>130</v>
      </c>
      <c r="B13" s="7">
        <v>0</v>
      </c>
      <c r="C13" s="7">
        <f t="shared" si="0"/>
        <v>0</v>
      </c>
      <c r="D13" s="7">
        <v>0</v>
      </c>
      <c r="E13" s="7">
        <v>2611894</v>
      </c>
      <c r="F13" s="7">
        <v>0</v>
      </c>
    </row>
    <row r="14" spans="1:6" ht="15.75" x14ac:dyDescent="0.25">
      <c r="A14" s="9" t="s">
        <v>9</v>
      </c>
      <c r="B14" s="10">
        <f>SUM(B6:B13)</f>
        <v>10463031</v>
      </c>
      <c r="C14" s="10">
        <f t="shared" ref="C14:D14" si="1">SUM(C6:C13)</f>
        <v>3138788</v>
      </c>
      <c r="D14" s="10">
        <f t="shared" si="1"/>
        <v>13601819</v>
      </c>
      <c r="E14" s="10">
        <f>SUM(E6:E13)</f>
        <v>10447576</v>
      </c>
      <c r="F14" s="10">
        <f>SUM(F6:F13)</f>
        <v>0</v>
      </c>
    </row>
  </sheetData>
  <mergeCells count="2">
    <mergeCell ref="B1:F1"/>
    <mergeCell ref="A3:F3"/>
  </mergeCells>
  <pageMargins left="0.7" right="0.21" top="0.37" bottom="0.44" header="0.3" footer="0.3"/>
  <pageSetup paperSize="9" scale="63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45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3" width="19.85546875" style="2" customWidth="1"/>
    <col min="4" max="4" width="17" style="2" customWidth="1"/>
    <col min="5" max="5" width="16.28515625" style="2" customWidth="1"/>
    <col min="6" max="6" width="16.4257812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145</v>
      </c>
    </row>
    <row r="3" spans="1:6" ht="76.900000000000006" customHeight="1" x14ac:dyDescent="0.25">
      <c r="A3" s="73" t="s">
        <v>156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33390000</v>
      </c>
      <c r="C6" s="7">
        <f>D6-B6</f>
        <v>-33390000</v>
      </c>
      <c r="D6" s="7">
        <v>0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34503000</v>
      </c>
      <c r="C7" s="7">
        <f t="shared" ref="C7:C13" si="0">D7-B7</f>
        <v>-34503000</v>
      </c>
      <c r="D7" s="7">
        <v>0</v>
      </c>
      <c r="E7" s="7">
        <v>0</v>
      </c>
      <c r="F7" s="7">
        <v>0</v>
      </c>
    </row>
    <row r="8" spans="1:6" ht="15" customHeight="1" x14ac:dyDescent="0.25">
      <c r="A8" s="6" t="s">
        <v>48</v>
      </c>
      <c r="B8" s="7">
        <v>31396000</v>
      </c>
      <c r="C8" s="7">
        <f t="shared" si="0"/>
        <v>-31396000</v>
      </c>
      <c r="D8" s="7">
        <v>0</v>
      </c>
      <c r="E8" s="7">
        <v>0</v>
      </c>
      <c r="F8" s="7">
        <v>0</v>
      </c>
    </row>
    <row r="9" spans="1:6" ht="15" customHeight="1" x14ac:dyDescent="0.25">
      <c r="A9" s="6" t="s">
        <v>51</v>
      </c>
      <c r="B9" s="7">
        <v>34503000</v>
      </c>
      <c r="C9" s="7">
        <f t="shared" si="0"/>
        <v>-34503000</v>
      </c>
      <c r="D9" s="7">
        <v>0</v>
      </c>
      <c r="E9" s="7">
        <v>0</v>
      </c>
      <c r="F9" s="7">
        <v>0</v>
      </c>
    </row>
    <row r="10" spans="1:6" ht="15" customHeight="1" x14ac:dyDescent="0.25">
      <c r="A10" s="6" t="s">
        <v>25</v>
      </c>
      <c r="B10" s="7">
        <v>33761000</v>
      </c>
      <c r="C10" s="7">
        <f t="shared" si="0"/>
        <v>-33761000</v>
      </c>
      <c r="D10" s="7">
        <v>0</v>
      </c>
      <c r="E10" s="7">
        <v>0</v>
      </c>
      <c r="F10" s="7">
        <v>0</v>
      </c>
    </row>
    <row r="11" spans="1:6" ht="15" customHeight="1" x14ac:dyDescent="0.25">
      <c r="A11" s="6" t="s">
        <v>54</v>
      </c>
      <c r="B11" s="7">
        <v>39140000</v>
      </c>
      <c r="C11" s="7">
        <f t="shared" si="0"/>
        <v>-39140000</v>
      </c>
      <c r="D11" s="7">
        <v>0</v>
      </c>
      <c r="E11" s="7">
        <v>0</v>
      </c>
      <c r="F11" s="7">
        <v>0</v>
      </c>
    </row>
    <row r="12" spans="1:6" ht="14.25" customHeight="1" x14ac:dyDescent="0.25">
      <c r="A12" s="6" t="s">
        <v>7</v>
      </c>
      <c r="B12" s="7">
        <v>26133000</v>
      </c>
      <c r="C12" s="7">
        <f t="shared" si="0"/>
        <v>-26133000</v>
      </c>
      <c r="D12" s="7">
        <v>0</v>
      </c>
      <c r="E12" s="7">
        <v>0</v>
      </c>
      <c r="F12" s="7">
        <v>0</v>
      </c>
    </row>
    <row r="13" spans="1:6" ht="15" customHeight="1" x14ac:dyDescent="0.25">
      <c r="A13" s="6" t="s">
        <v>57</v>
      </c>
      <c r="B13" s="7">
        <v>34874000</v>
      </c>
      <c r="C13" s="7">
        <f t="shared" si="0"/>
        <v>-34874000</v>
      </c>
      <c r="D13" s="7">
        <v>0</v>
      </c>
      <c r="E13" s="7">
        <v>0</v>
      </c>
      <c r="F13" s="7">
        <v>0</v>
      </c>
    </row>
    <row r="14" spans="1:6" ht="15" customHeight="1" x14ac:dyDescent="0.25">
      <c r="A14" s="9" t="s">
        <v>9</v>
      </c>
      <c r="B14" s="10">
        <f>SUM(B6:B13)</f>
        <v>267700000</v>
      </c>
      <c r="C14" s="10">
        <f t="shared" ref="C14:F14" si="1">SUM(C6:C13)</f>
        <v>-267700000</v>
      </c>
      <c r="D14" s="10">
        <f t="shared" si="1"/>
        <v>0</v>
      </c>
      <c r="E14" s="10">
        <f t="shared" si="1"/>
        <v>0</v>
      </c>
      <c r="F14" s="10">
        <f t="shared" si="1"/>
        <v>0</v>
      </c>
    </row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2">
    <mergeCell ref="B1:F1"/>
    <mergeCell ref="A3:F3"/>
  </mergeCells>
  <pageMargins left="0.7" right="0.17" top="0.37" bottom="0.44" header="0.3" footer="0.3"/>
  <pageSetup paperSize="9" scale="67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40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4.42578125" style="2" customWidth="1"/>
    <col min="2" max="4" width="19.85546875" style="2" customWidth="1"/>
    <col min="5" max="5" width="17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147</v>
      </c>
    </row>
    <row r="3" spans="1:6" ht="62.25" customHeight="1" x14ac:dyDescent="0.25">
      <c r="A3" s="73" t="s">
        <v>155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55</v>
      </c>
      <c r="B6" s="7">
        <v>0</v>
      </c>
      <c r="C6" s="7">
        <f>D6-B6</f>
        <v>0</v>
      </c>
      <c r="D6" s="7">
        <v>0</v>
      </c>
      <c r="E6" s="7">
        <v>0</v>
      </c>
      <c r="F6" s="7">
        <v>63829787</v>
      </c>
    </row>
    <row r="7" spans="1:6" ht="15" customHeight="1" x14ac:dyDescent="0.25">
      <c r="A7" s="6" t="s">
        <v>61</v>
      </c>
      <c r="B7" s="7">
        <v>21276596</v>
      </c>
      <c r="C7" s="7">
        <f t="shared" ref="C7:C9" si="0">D7-B7</f>
        <v>6382979</v>
      </c>
      <c r="D7" s="7">
        <v>27659575</v>
      </c>
      <c r="E7" s="7">
        <v>0</v>
      </c>
      <c r="F7" s="7">
        <v>0</v>
      </c>
    </row>
    <row r="8" spans="1:6" ht="15" customHeight="1" x14ac:dyDescent="0.25">
      <c r="A8" s="6" t="s">
        <v>65</v>
      </c>
      <c r="B8" s="7">
        <v>0</v>
      </c>
      <c r="C8" s="7">
        <f t="shared" si="0"/>
        <v>0</v>
      </c>
      <c r="D8" s="7">
        <v>0</v>
      </c>
      <c r="E8" s="7">
        <v>0</v>
      </c>
      <c r="F8" s="7">
        <v>21276596</v>
      </c>
    </row>
    <row r="9" spans="1:6" ht="15" customHeight="1" x14ac:dyDescent="0.25">
      <c r="A9" s="9" t="s">
        <v>9</v>
      </c>
      <c r="B9" s="10">
        <f>SUM(B6:B8)</f>
        <v>21276596</v>
      </c>
      <c r="C9" s="10">
        <f t="shared" si="0"/>
        <v>6382979</v>
      </c>
      <c r="D9" s="10">
        <f>SUM(D6:D8)</f>
        <v>27659575</v>
      </c>
      <c r="E9" s="10">
        <f>SUM(E6:E8)</f>
        <v>0</v>
      </c>
      <c r="F9" s="10">
        <f>SUM(F6:F8)</f>
        <v>85106383</v>
      </c>
    </row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2">
    <mergeCell ref="B1:F1"/>
    <mergeCell ref="A3:F3"/>
  </mergeCells>
  <pageMargins left="0.7" right="0.21" top="0.37" bottom="0.44" header="0.3" footer="0.3"/>
  <pageSetup paperSize="9" scale="67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47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7.7109375" style="2" customWidth="1"/>
    <col min="4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152</v>
      </c>
    </row>
    <row r="3" spans="1:6" ht="62.25" customHeight="1" x14ac:dyDescent="0.25">
      <c r="A3" s="73" t="s">
        <v>153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58680000</v>
      </c>
      <c r="C6" s="7">
        <f>D6-B6</f>
        <v>0</v>
      </c>
      <c r="D6" s="7">
        <v>58680000</v>
      </c>
      <c r="E6" s="7">
        <v>0</v>
      </c>
      <c r="F6" s="7">
        <v>0</v>
      </c>
    </row>
    <row r="7" spans="1:6" ht="15.75" x14ac:dyDescent="0.25">
      <c r="A7" s="6" t="s">
        <v>51</v>
      </c>
      <c r="B7" s="7">
        <v>2300000</v>
      </c>
      <c r="C7" s="7">
        <f t="shared" ref="C7:C15" si="0">D7-B7</f>
        <v>0</v>
      </c>
      <c r="D7" s="7">
        <v>2300000</v>
      </c>
      <c r="E7" s="7">
        <v>0</v>
      </c>
      <c r="F7" s="7">
        <v>0</v>
      </c>
    </row>
    <row r="8" spans="1:6" ht="15.75" x14ac:dyDescent="0.25">
      <c r="A8" s="6" t="s">
        <v>25</v>
      </c>
      <c r="B8" s="7">
        <v>2300000</v>
      </c>
      <c r="C8" s="7">
        <f t="shared" si="0"/>
        <v>0</v>
      </c>
      <c r="D8" s="7">
        <v>2300000</v>
      </c>
      <c r="E8" s="7">
        <v>0</v>
      </c>
      <c r="F8" s="7">
        <v>0</v>
      </c>
    </row>
    <row r="9" spans="1:6" ht="15.75" x14ac:dyDescent="0.25">
      <c r="A9" s="6" t="s">
        <v>55</v>
      </c>
      <c r="B9" s="7">
        <v>2300000</v>
      </c>
      <c r="C9" s="7">
        <f t="shared" si="0"/>
        <v>0</v>
      </c>
      <c r="D9" s="7">
        <v>2300000</v>
      </c>
      <c r="E9" s="7">
        <v>0</v>
      </c>
      <c r="F9" s="7">
        <v>0</v>
      </c>
    </row>
    <row r="10" spans="1:6" ht="15.75" x14ac:dyDescent="0.25">
      <c r="A10" s="6" t="s">
        <v>58</v>
      </c>
      <c r="B10" s="7">
        <v>2300000</v>
      </c>
      <c r="C10" s="7">
        <f t="shared" si="0"/>
        <v>-2300000</v>
      </c>
      <c r="D10" s="7">
        <v>0</v>
      </c>
      <c r="E10" s="7">
        <v>0</v>
      </c>
      <c r="F10" s="7">
        <v>0</v>
      </c>
    </row>
    <row r="11" spans="1:6" ht="31.5" x14ac:dyDescent="0.25">
      <c r="A11" s="6" t="s">
        <v>102</v>
      </c>
      <c r="B11" s="7">
        <v>0</v>
      </c>
      <c r="C11" s="7">
        <f t="shared" si="0"/>
        <v>2300000</v>
      </c>
      <c r="D11" s="7">
        <v>2300000</v>
      </c>
      <c r="E11" s="7">
        <v>0</v>
      </c>
      <c r="F11" s="7">
        <v>0</v>
      </c>
    </row>
    <row r="12" spans="1:6" ht="15.75" x14ac:dyDescent="0.25">
      <c r="A12" s="6" t="s">
        <v>60</v>
      </c>
      <c r="B12" s="7">
        <v>2300000</v>
      </c>
      <c r="C12" s="7">
        <f t="shared" si="0"/>
        <v>0</v>
      </c>
      <c r="D12" s="7">
        <v>2300000</v>
      </c>
      <c r="E12" s="7">
        <v>0</v>
      </c>
      <c r="F12" s="7">
        <v>0</v>
      </c>
    </row>
    <row r="13" spans="1:6" ht="15.75" x14ac:dyDescent="0.25">
      <c r="A13" s="6" t="s">
        <v>64</v>
      </c>
      <c r="B13" s="7">
        <v>2300000</v>
      </c>
      <c r="C13" s="7">
        <f t="shared" si="0"/>
        <v>-2300000</v>
      </c>
      <c r="D13" s="7">
        <v>0</v>
      </c>
      <c r="E13" s="7">
        <v>0</v>
      </c>
      <c r="F13" s="7">
        <v>0</v>
      </c>
    </row>
    <row r="14" spans="1:6" ht="31.5" x14ac:dyDescent="0.25">
      <c r="A14" s="6" t="s">
        <v>39</v>
      </c>
      <c r="B14" s="7">
        <v>0</v>
      </c>
      <c r="C14" s="7">
        <f t="shared" si="0"/>
        <v>2300000</v>
      </c>
      <c r="D14" s="7">
        <v>2300000</v>
      </c>
      <c r="E14" s="7">
        <v>0</v>
      </c>
      <c r="F14" s="7">
        <v>0</v>
      </c>
    </row>
    <row r="15" spans="1:6" ht="15.75" x14ac:dyDescent="0.25">
      <c r="A15" s="6" t="s">
        <v>33</v>
      </c>
      <c r="B15" s="7">
        <v>2300000</v>
      </c>
      <c r="C15" s="7">
        <f t="shared" si="0"/>
        <v>0</v>
      </c>
      <c r="D15" s="7">
        <v>2300000</v>
      </c>
      <c r="E15" s="7">
        <v>0</v>
      </c>
      <c r="F15" s="7">
        <v>0</v>
      </c>
    </row>
    <row r="16" spans="1:6" ht="15" customHeight="1" x14ac:dyDescent="0.25">
      <c r="A16" s="9" t="s">
        <v>9</v>
      </c>
      <c r="B16" s="10">
        <f>SUM(B6:B15)</f>
        <v>74780000</v>
      </c>
      <c r="C16" s="10">
        <f t="shared" ref="C16:D16" si="1">SUM(C6:C15)</f>
        <v>0</v>
      </c>
      <c r="D16" s="10">
        <f t="shared" si="1"/>
        <v>74780000</v>
      </c>
      <c r="E16" s="10">
        <f>SUM(E6:E15)</f>
        <v>0</v>
      </c>
      <c r="F16" s="10">
        <f>SUM(F6:F15)</f>
        <v>0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9.5" customHeight="1" x14ac:dyDescent="0.25"/>
  </sheetData>
  <mergeCells count="2">
    <mergeCell ref="B1:F1"/>
    <mergeCell ref="A3:F3"/>
  </mergeCells>
  <pageMargins left="0.7" right="0.18" top="0.37" bottom="0.44" header="0.3" footer="0.3"/>
  <pageSetup paperSize="9" scale="65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9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149</v>
      </c>
    </row>
    <row r="3" spans="1:6" ht="62.25" customHeight="1" x14ac:dyDescent="0.25">
      <c r="A3" s="73" t="s">
        <v>148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6217428.4400000004</v>
      </c>
      <c r="C6" s="7">
        <f>D6-B6</f>
        <v>6918849.9999999991</v>
      </c>
      <c r="D6" s="7">
        <v>13136278.439999999</v>
      </c>
      <c r="E6" s="7">
        <v>0</v>
      </c>
      <c r="F6" s="7">
        <v>0</v>
      </c>
    </row>
    <row r="7" spans="1:6" ht="31.5" x14ac:dyDescent="0.25">
      <c r="A7" s="6" t="s">
        <v>79</v>
      </c>
      <c r="B7" s="7">
        <v>22549908.02</v>
      </c>
      <c r="C7" s="7">
        <f>D7-B7</f>
        <v>-732201.87000000104</v>
      </c>
      <c r="D7" s="7">
        <v>21817706.149999999</v>
      </c>
      <c r="E7" s="7">
        <v>0</v>
      </c>
      <c r="F7" s="7">
        <v>0</v>
      </c>
    </row>
    <row r="8" spans="1:6" ht="15" customHeight="1" x14ac:dyDescent="0.25">
      <c r="A8" s="9" t="s">
        <v>9</v>
      </c>
      <c r="B8" s="10">
        <f>SUM(B6:B7)</f>
        <v>28767336.460000001</v>
      </c>
      <c r="C8" s="10">
        <f>SUM(C6:C7)</f>
        <v>6186648.129999998</v>
      </c>
      <c r="D8" s="10">
        <f>SUM(D6:D7)</f>
        <v>34953984.589999996</v>
      </c>
      <c r="E8" s="10">
        <f t="shared" ref="E8" si="0">SUM(E6:E7)</f>
        <v>0</v>
      </c>
      <c r="F8" s="10">
        <f>SUM(F6:F7)</f>
        <v>0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F1"/>
    <mergeCell ref="A3:F3"/>
  </mergeCells>
  <pageMargins left="0.7" right="0.28000000000000003" top="0.37" bottom="0.44" header="0.3" footer="0.3"/>
  <pageSetup paperSize="9" scale="63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4.28515625" style="2" bestFit="1" customWidth="1"/>
    <col min="3" max="3" width="17.42578125" style="2" bestFit="1" customWidth="1"/>
    <col min="4" max="4" width="14.71093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150</v>
      </c>
    </row>
    <row r="3" spans="1:6" ht="62.25" customHeight="1" x14ac:dyDescent="0.25">
      <c r="A3" s="73" t="s">
        <v>151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40000000</v>
      </c>
      <c r="C6" s="7">
        <f>D6-B6</f>
        <v>-40000000</v>
      </c>
      <c r="D6" s="7">
        <v>0</v>
      </c>
      <c r="E6" s="7">
        <v>60000000</v>
      </c>
      <c r="F6" s="7">
        <v>100000000</v>
      </c>
    </row>
    <row r="7" spans="1:6" ht="15" customHeight="1" x14ac:dyDescent="0.25">
      <c r="A7" s="9" t="s">
        <v>9</v>
      </c>
      <c r="B7" s="10">
        <f>SUM(B6:B6)</f>
        <v>40000000</v>
      </c>
      <c r="C7" s="10">
        <f>D7-B7</f>
        <v>-40000000</v>
      </c>
      <c r="D7" s="10">
        <f>SUM(D6:D6)</f>
        <v>0</v>
      </c>
      <c r="E7" s="10">
        <f>SUM(E6:E6)</f>
        <v>60000000</v>
      </c>
      <c r="F7" s="10">
        <f>SUM(F6:F6)</f>
        <v>100000000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25" top="0.37" bottom="0.44" header="0.3" footer="0.3"/>
  <pageSetup paperSize="9" scale="69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68"/>
      <c r="C1" s="68"/>
      <c r="D1" s="68"/>
    </row>
    <row r="2" spans="1:4" ht="23.25" customHeight="1" x14ac:dyDescent="0.25">
      <c r="A2" s="1"/>
      <c r="B2" s="1"/>
      <c r="C2" s="3"/>
      <c r="D2" s="50" t="s">
        <v>160</v>
      </c>
    </row>
    <row r="3" spans="1:4" ht="128.25" customHeight="1" x14ac:dyDescent="0.25">
      <c r="A3" s="73" t="s">
        <v>161</v>
      </c>
      <c r="B3" s="69"/>
      <c r="C3" s="69"/>
      <c r="D3" s="69"/>
    </row>
    <row r="4" spans="1:4" ht="20.25" customHeight="1" x14ac:dyDescent="0.25">
      <c r="A4" s="1"/>
      <c r="B4" s="1"/>
      <c r="C4" s="4"/>
      <c r="D4" s="4" t="s">
        <v>0</v>
      </c>
    </row>
    <row r="5" spans="1:4" ht="42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91084682.700000003</v>
      </c>
      <c r="C6" s="7">
        <v>0</v>
      </c>
      <c r="D6" s="7">
        <v>0</v>
      </c>
    </row>
    <row r="7" spans="1:4" ht="15" customHeight="1" x14ac:dyDescent="0.25">
      <c r="A7" s="9" t="s">
        <v>9</v>
      </c>
      <c r="B7" s="10">
        <f>SUM(B6:B6)</f>
        <v>91084682.700000003</v>
      </c>
      <c r="C7" s="10">
        <f>SUM(C6:C6)</f>
        <v>0</v>
      </c>
      <c r="D7" s="10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3" top="0.37" bottom="0.44" header="0.3" footer="0.3"/>
  <pageSetup paperSize="9" scale="86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4.7109375" style="2" customWidth="1"/>
    <col min="2" max="2" width="16" style="2" customWidth="1"/>
    <col min="3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164</v>
      </c>
    </row>
    <row r="3" spans="1:6" ht="62.25" customHeight="1" x14ac:dyDescent="0.25">
      <c r="A3" s="73" t="s">
        <v>157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64</v>
      </c>
      <c r="B6" s="7">
        <v>0</v>
      </c>
      <c r="C6" s="7">
        <f>D6-B6</f>
        <v>5411704.7400000002</v>
      </c>
      <c r="D6" s="7">
        <v>5411704.7400000002</v>
      </c>
      <c r="E6" s="7">
        <v>0</v>
      </c>
      <c r="F6" s="7">
        <v>0</v>
      </c>
    </row>
    <row r="7" spans="1:6" ht="15" customHeight="1" x14ac:dyDescent="0.25">
      <c r="A7" s="9" t="s">
        <v>9</v>
      </c>
      <c r="B7" s="10">
        <f>SUM(B6:B6)</f>
        <v>0</v>
      </c>
      <c r="C7" s="10">
        <f>SUM(C6:C6)</f>
        <v>5411704.7400000002</v>
      </c>
      <c r="D7" s="10">
        <f>SUM(D6:D6)</f>
        <v>5411704.7400000002</v>
      </c>
      <c r="E7" s="10">
        <f>SUM(E6:E6)</f>
        <v>0</v>
      </c>
      <c r="F7" s="10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22" top="0.37" bottom="0.44" header="0.3" footer="0.3"/>
  <pageSetup paperSize="9" scale="68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E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5" width="17.85546875" style="2" customWidth="1"/>
    <col min="6" max="16384" width="9.140625" style="2"/>
  </cols>
  <sheetData>
    <row r="1" spans="1:5" ht="51.75" customHeight="1" x14ac:dyDescent="0.25">
      <c r="A1" s="1"/>
      <c r="B1" s="68"/>
      <c r="C1" s="68"/>
      <c r="D1" s="68"/>
      <c r="E1" s="51"/>
    </row>
    <row r="2" spans="1:5" ht="23.25" customHeight="1" x14ac:dyDescent="0.25">
      <c r="A2" s="1"/>
      <c r="B2" s="1"/>
      <c r="C2" s="3"/>
      <c r="D2" s="50" t="s">
        <v>165</v>
      </c>
    </row>
    <row r="3" spans="1:5" ht="128.25" customHeight="1" x14ac:dyDescent="0.25">
      <c r="A3" s="73" t="s">
        <v>166</v>
      </c>
      <c r="B3" s="69"/>
      <c r="C3" s="69"/>
      <c r="D3" s="69"/>
    </row>
    <row r="4" spans="1:5" ht="20.25" customHeight="1" x14ac:dyDescent="0.25">
      <c r="A4" s="1"/>
      <c r="B4" s="1"/>
      <c r="C4" s="4"/>
      <c r="D4" s="4" t="s">
        <v>0</v>
      </c>
    </row>
    <row r="5" spans="1:5" ht="42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5" ht="15.75" x14ac:dyDescent="0.25">
      <c r="A6" s="6" t="s">
        <v>31</v>
      </c>
      <c r="B6" s="7">
        <v>6463064</v>
      </c>
      <c r="C6" s="7">
        <v>0</v>
      </c>
      <c r="D6" s="7">
        <v>0</v>
      </c>
    </row>
    <row r="7" spans="1:5" ht="15" customHeight="1" x14ac:dyDescent="0.25">
      <c r="A7" s="9" t="s">
        <v>9</v>
      </c>
      <c r="B7" s="10">
        <f>SUM(B6:B6)</f>
        <v>6463064</v>
      </c>
      <c r="C7" s="10">
        <f>SUM(C6:C6)</f>
        <v>0</v>
      </c>
      <c r="D7" s="10">
        <f>SUM(D6:D6)</f>
        <v>0</v>
      </c>
    </row>
    <row r="8" spans="1:5" ht="15" customHeight="1" x14ac:dyDescent="0.25"/>
    <row r="9" spans="1:5" ht="15" customHeight="1" x14ac:dyDescent="0.25"/>
    <row r="10" spans="1:5" ht="15" customHeight="1" x14ac:dyDescent="0.25"/>
    <row r="11" spans="1:5" ht="15" customHeight="1" x14ac:dyDescent="0.25"/>
    <row r="12" spans="1:5" ht="15" customHeight="1" x14ac:dyDescent="0.25"/>
    <row r="13" spans="1:5" ht="15" customHeight="1" x14ac:dyDescent="0.25"/>
    <row r="14" spans="1:5" ht="15" customHeight="1" x14ac:dyDescent="0.25"/>
    <row r="15" spans="1:5" ht="15" customHeight="1" x14ac:dyDescent="0.25"/>
    <row r="16" spans="1: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3" top="0.37" bottom="0.44" header="0.3" footer="0.3"/>
  <pageSetup paperSize="9" scale="86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499984740745262"/>
    <pageSetUpPr fitToPage="1"/>
  </sheetPr>
  <dimension ref="A1:F37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0" style="2" customWidth="1"/>
    <col min="2" max="2" width="18" style="2" customWidth="1"/>
    <col min="3" max="3" width="18.7109375" style="2" customWidth="1"/>
    <col min="4" max="4" width="17.57031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131</v>
      </c>
    </row>
    <row r="3" spans="1:6" ht="111" customHeight="1" x14ac:dyDescent="0.25">
      <c r="A3" s="73" t="s">
        <v>132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15383348</v>
      </c>
      <c r="C6" s="7">
        <f>D6-B6</f>
        <v>11113521.199999999</v>
      </c>
      <c r="D6" s="7">
        <v>26496869.199999999</v>
      </c>
      <c r="E6" s="7">
        <v>15775559.6</v>
      </c>
      <c r="F6" s="7">
        <v>15775559.6</v>
      </c>
    </row>
    <row r="7" spans="1:6" ht="15" customHeight="1" x14ac:dyDescent="0.25">
      <c r="A7" s="6" t="s">
        <v>6</v>
      </c>
      <c r="B7" s="7">
        <v>196105.8</v>
      </c>
      <c r="C7" s="7">
        <f t="shared" ref="C7:C37" si="0">D7-B7</f>
        <v>187123.5</v>
      </c>
      <c r="D7" s="7">
        <v>383229.3</v>
      </c>
      <c r="E7" s="7">
        <v>196105.8</v>
      </c>
      <c r="F7" s="7">
        <v>196105.8</v>
      </c>
    </row>
    <row r="8" spans="1:6" ht="15" customHeight="1" x14ac:dyDescent="0.25">
      <c r="A8" s="6" t="s">
        <v>48</v>
      </c>
      <c r="B8" s="7">
        <v>154705.24</v>
      </c>
      <c r="C8" s="7">
        <f t="shared" si="0"/>
        <v>122153.38</v>
      </c>
      <c r="D8" s="7">
        <v>276858.62</v>
      </c>
      <c r="E8" s="7">
        <v>154705.24</v>
      </c>
      <c r="F8" s="7">
        <v>154705.24</v>
      </c>
    </row>
    <row r="9" spans="1:6" ht="15" customHeight="1" x14ac:dyDescent="0.25">
      <c r="A9" s="6" t="s">
        <v>49</v>
      </c>
      <c r="B9" s="7">
        <v>492441.22</v>
      </c>
      <c r="C9" s="7">
        <f t="shared" si="0"/>
        <v>342556.55000000005</v>
      </c>
      <c r="D9" s="7">
        <v>834997.77</v>
      </c>
      <c r="E9" s="7">
        <v>492441.22</v>
      </c>
      <c r="F9" s="7">
        <v>492441.22</v>
      </c>
    </row>
    <row r="10" spans="1:6" ht="15" customHeight="1" x14ac:dyDescent="0.25">
      <c r="A10" s="6" t="s">
        <v>50</v>
      </c>
      <c r="B10" s="7">
        <v>178673.28</v>
      </c>
      <c r="C10" s="7">
        <f t="shared" si="0"/>
        <v>119557.75999999998</v>
      </c>
      <c r="D10" s="7">
        <v>298231.03999999998</v>
      </c>
      <c r="E10" s="7">
        <v>178673.28</v>
      </c>
      <c r="F10" s="7">
        <v>178673.28</v>
      </c>
    </row>
    <row r="11" spans="1:6" ht="15" customHeight="1" x14ac:dyDescent="0.25">
      <c r="A11" s="6" t="s">
        <v>51</v>
      </c>
      <c r="B11" s="7">
        <v>98052.9</v>
      </c>
      <c r="C11" s="7">
        <f t="shared" si="0"/>
        <v>93561.75</v>
      </c>
      <c r="D11" s="7">
        <v>191614.65</v>
      </c>
      <c r="E11" s="7">
        <v>98052.9</v>
      </c>
      <c r="F11" s="7">
        <v>98052.9</v>
      </c>
    </row>
    <row r="12" spans="1:6" ht="15" customHeight="1" x14ac:dyDescent="0.25">
      <c r="A12" s="6" t="s">
        <v>25</v>
      </c>
      <c r="B12" s="7">
        <v>1037177.3199999998</v>
      </c>
      <c r="C12" s="7">
        <f t="shared" si="0"/>
        <v>735012.70000000019</v>
      </c>
      <c r="D12" s="7">
        <v>1772190.02</v>
      </c>
      <c r="E12" s="7">
        <v>1024103.5999999999</v>
      </c>
      <c r="F12" s="7">
        <v>1011029.8799999999</v>
      </c>
    </row>
    <row r="13" spans="1:6" ht="15" customHeight="1" x14ac:dyDescent="0.25">
      <c r="A13" s="6" t="s">
        <v>52</v>
      </c>
      <c r="B13" s="7">
        <v>19610.579999999998</v>
      </c>
      <c r="C13" s="7">
        <f t="shared" si="0"/>
        <v>108132.52</v>
      </c>
      <c r="D13" s="7">
        <v>127743.1</v>
      </c>
      <c r="E13" s="7">
        <v>19610.579999999998</v>
      </c>
      <c r="F13" s="7">
        <v>19610.579999999998</v>
      </c>
    </row>
    <row r="14" spans="1:6" ht="15" customHeight="1" x14ac:dyDescent="0.25">
      <c r="A14" s="6" t="s">
        <v>53</v>
      </c>
      <c r="B14" s="8">
        <v>230968.15999999997</v>
      </c>
      <c r="C14" s="7">
        <f t="shared" si="0"/>
        <v>169457.36000000004</v>
      </c>
      <c r="D14" s="8">
        <v>400425.52</v>
      </c>
      <c r="E14" s="7">
        <v>230968.15999999997</v>
      </c>
      <c r="F14" s="7">
        <v>230968.15999999997</v>
      </c>
    </row>
    <row r="15" spans="1:6" ht="15" customHeight="1" x14ac:dyDescent="0.25">
      <c r="A15" s="6" t="s">
        <v>26</v>
      </c>
      <c r="B15" s="7">
        <v>315945.99999999994</v>
      </c>
      <c r="C15" s="7">
        <f t="shared" si="0"/>
        <v>174145.40000000008</v>
      </c>
      <c r="D15" s="7">
        <v>490091.4</v>
      </c>
      <c r="E15" s="7">
        <v>302872.27999999997</v>
      </c>
      <c r="F15" s="7">
        <v>289798.55999999994</v>
      </c>
    </row>
    <row r="16" spans="1:6" ht="15" customHeight="1" x14ac:dyDescent="0.25">
      <c r="A16" s="6" t="s">
        <v>54</v>
      </c>
      <c r="B16" s="7">
        <v>130737.2</v>
      </c>
      <c r="C16" s="7">
        <f t="shared" si="0"/>
        <v>124749.00000000001</v>
      </c>
      <c r="D16" s="7">
        <v>255486.2</v>
      </c>
      <c r="E16" s="7">
        <v>130737.2</v>
      </c>
      <c r="F16" s="7">
        <v>130737.2</v>
      </c>
    </row>
    <row r="17" spans="1:6" ht="15" customHeight="1" x14ac:dyDescent="0.25">
      <c r="A17" s="6" t="s">
        <v>55</v>
      </c>
      <c r="B17" s="7">
        <v>32684.3</v>
      </c>
      <c r="C17" s="7">
        <f t="shared" si="0"/>
        <v>31187.250000000004</v>
      </c>
      <c r="D17" s="7">
        <v>63871.55</v>
      </c>
      <c r="E17" s="7">
        <v>32684.3</v>
      </c>
      <c r="F17" s="7">
        <v>32684.3</v>
      </c>
    </row>
    <row r="18" spans="1:6" ht="15" customHeight="1" x14ac:dyDescent="0.25">
      <c r="A18" s="6" t="s">
        <v>7</v>
      </c>
      <c r="B18" s="7">
        <v>261474.4</v>
      </c>
      <c r="C18" s="7">
        <f t="shared" si="0"/>
        <v>249498.00000000003</v>
      </c>
      <c r="D18" s="7">
        <v>510972.4</v>
      </c>
      <c r="E18" s="7">
        <v>294158.7</v>
      </c>
      <c r="F18" s="7">
        <v>326843</v>
      </c>
    </row>
    <row r="19" spans="1:6" ht="15" customHeight="1" x14ac:dyDescent="0.25">
      <c r="A19" s="6" t="s">
        <v>56</v>
      </c>
      <c r="B19" s="7">
        <v>65368.6</v>
      </c>
      <c r="C19" s="7">
        <f t="shared" si="0"/>
        <v>62374.500000000007</v>
      </c>
      <c r="D19" s="7">
        <v>127743.1</v>
      </c>
      <c r="E19" s="7">
        <v>98052.9</v>
      </c>
      <c r="F19" s="7">
        <v>65368.6</v>
      </c>
    </row>
    <row r="20" spans="1:6" ht="15" customHeight="1" x14ac:dyDescent="0.25">
      <c r="A20" s="6" t="s">
        <v>57</v>
      </c>
      <c r="B20" s="7">
        <v>342094.77999999997</v>
      </c>
      <c r="C20" s="7">
        <f t="shared" si="0"/>
        <v>275494.01000000007</v>
      </c>
      <c r="D20" s="7">
        <v>617588.79</v>
      </c>
      <c r="E20" s="7">
        <v>348631.64</v>
      </c>
      <c r="F20" s="7">
        <v>348631.64</v>
      </c>
    </row>
    <row r="21" spans="1:6" ht="15" customHeight="1" x14ac:dyDescent="0.25">
      <c r="A21" s="6" t="s">
        <v>58</v>
      </c>
      <c r="B21" s="7">
        <v>124200.34</v>
      </c>
      <c r="C21" s="7">
        <f t="shared" si="0"/>
        <v>118511.55000000002</v>
      </c>
      <c r="D21" s="7">
        <v>242711.89</v>
      </c>
      <c r="E21" s="7">
        <v>117663.48</v>
      </c>
      <c r="F21" s="7">
        <v>117663.48</v>
      </c>
    </row>
    <row r="22" spans="1:6" ht="15" customHeight="1" x14ac:dyDescent="0.25">
      <c r="A22" s="6" t="s">
        <v>35</v>
      </c>
      <c r="B22" s="7">
        <v>45758.02</v>
      </c>
      <c r="C22" s="7">
        <f t="shared" si="0"/>
        <v>43662.15</v>
      </c>
      <c r="D22" s="7">
        <v>89420.17</v>
      </c>
      <c r="E22" s="7">
        <v>45758.02</v>
      </c>
      <c r="F22" s="7">
        <v>45758.02</v>
      </c>
    </row>
    <row r="23" spans="1:6" ht="15" customHeight="1" x14ac:dyDescent="0.25">
      <c r="A23" s="6" t="s">
        <v>59</v>
      </c>
      <c r="B23" s="7">
        <v>165599.56</v>
      </c>
      <c r="C23" s="7">
        <f t="shared" si="0"/>
        <v>107082.85999999999</v>
      </c>
      <c r="D23" s="7">
        <v>272682.42</v>
      </c>
      <c r="E23" s="7">
        <v>165599.56</v>
      </c>
      <c r="F23" s="7">
        <v>165599.56</v>
      </c>
    </row>
    <row r="24" spans="1:6" ht="15" customHeight="1" x14ac:dyDescent="0.25">
      <c r="A24" s="6" t="s">
        <v>60</v>
      </c>
      <c r="B24" s="7">
        <v>115484.07999999999</v>
      </c>
      <c r="C24" s="7">
        <f t="shared" si="0"/>
        <v>84728.680000000022</v>
      </c>
      <c r="D24" s="7">
        <v>200212.76</v>
      </c>
      <c r="E24" s="7">
        <v>122020.94</v>
      </c>
      <c r="F24" s="7">
        <v>122020.94</v>
      </c>
    </row>
    <row r="25" spans="1:6" ht="15" customHeight="1" x14ac:dyDescent="0.25">
      <c r="A25" s="6" t="s">
        <v>61</v>
      </c>
      <c r="B25" s="7">
        <v>130737.2</v>
      </c>
      <c r="C25" s="7">
        <f t="shared" si="0"/>
        <v>124749.00000000001</v>
      </c>
      <c r="D25" s="7">
        <v>255486.2</v>
      </c>
      <c r="E25" s="7">
        <v>137274.06</v>
      </c>
      <c r="F25" s="7">
        <v>124200.34</v>
      </c>
    </row>
    <row r="26" spans="1:6" ht="15" customHeight="1" x14ac:dyDescent="0.25">
      <c r="A26" s="6" t="s">
        <v>62</v>
      </c>
      <c r="B26" s="7">
        <v>246221.28</v>
      </c>
      <c r="C26" s="7">
        <f t="shared" si="0"/>
        <v>209477.68000000002</v>
      </c>
      <c r="D26" s="7">
        <v>455698.96</v>
      </c>
      <c r="E26" s="7">
        <v>246221.28</v>
      </c>
      <c r="F26" s="7">
        <v>246221.28</v>
      </c>
    </row>
    <row r="27" spans="1:6" ht="15" customHeight="1" x14ac:dyDescent="0.25">
      <c r="A27" s="6" t="s">
        <v>63</v>
      </c>
      <c r="B27" s="7">
        <v>115484.07999999999</v>
      </c>
      <c r="C27" s="7">
        <f t="shared" si="0"/>
        <v>84728.680000000022</v>
      </c>
      <c r="D27" s="7">
        <v>200212.76</v>
      </c>
      <c r="E27" s="7">
        <v>115484.07999999999</v>
      </c>
      <c r="F27" s="7">
        <v>115484.07999999999</v>
      </c>
    </row>
    <row r="28" spans="1:6" ht="15" customHeight="1" x14ac:dyDescent="0.25">
      <c r="A28" s="6" t="s">
        <v>31</v>
      </c>
      <c r="B28" s="7">
        <v>413998.89999999997</v>
      </c>
      <c r="C28" s="7">
        <f t="shared" si="0"/>
        <v>267707.15000000008</v>
      </c>
      <c r="D28" s="7">
        <v>681706.05</v>
      </c>
      <c r="E28" s="7">
        <v>381314.6</v>
      </c>
      <c r="F28" s="7">
        <v>381314.6</v>
      </c>
    </row>
    <row r="29" spans="1:6" ht="15" customHeight="1" x14ac:dyDescent="0.25">
      <c r="A29" s="6" t="s">
        <v>64</v>
      </c>
      <c r="B29" s="7">
        <v>45758.02</v>
      </c>
      <c r="C29" s="7">
        <f t="shared" si="0"/>
        <v>43662.15</v>
      </c>
      <c r="D29" s="7">
        <v>89420.17</v>
      </c>
      <c r="E29" s="7">
        <v>45758.02</v>
      </c>
      <c r="F29" s="7">
        <v>32684.3</v>
      </c>
    </row>
    <row r="30" spans="1:6" ht="15" customHeight="1" x14ac:dyDescent="0.25">
      <c r="A30" s="6" t="s">
        <v>65</v>
      </c>
      <c r="B30" s="7">
        <v>126378.4</v>
      </c>
      <c r="C30" s="7">
        <f t="shared" si="0"/>
        <v>69658.16</v>
      </c>
      <c r="D30" s="7">
        <v>196036.56</v>
      </c>
      <c r="E30" s="7">
        <v>126378.4</v>
      </c>
      <c r="F30" s="7">
        <v>126378.4</v>
      </c>
    </row>
    <row r="31" spans="1:6" ht="15" customHeight="1" x14ac:dyDescent="0.25">
      <c r="A31" s="6" t="s">
        <v>66</v>
      </c>
      <c r="B31" s="7">
        <v>215258.6</v>
      </c>
      <c r="C31" s="7">
        <f t="shared" si="0"/>
        <v>155936.24999999997</v>
      </c>
      <c r="D31" s="7">
        <v>371194.85</v>
      </c>
      <c r="E31" s="7">
        <v>215258.6</v>
      </c>
      <c r="F31" s="7">
        <v>215258.6</v>
      </c>
    </row>
    <row r="32" spans="1:6" ht="15" customHeight="1" x14ac:dyDescent="0.25">
      <c r="A32" s="6" t="s">
        <v>10</v>
      </c>
      <c r="B32" s="7">
        <v>58831.74</v>
      </c>
      <c r="C32" s="7">
        <f t="shared" si="0"/>
        <v>56137.049999999996</v>
      </c>
      <c r="D32" s="7">
        <v>114968.79</v>
      </c>
      <c r="E32" s="7">
        <v>65368.6</v>
      </c>
      <c r="F32" s="7">
        <v>52294.879999999997</v>
      </c>
    </row>
    <row r="33" spans="1:6" ht="15" customHeight="1" x14ac:dyDescent="0.25">
      <c r="A33" s="6" t="s">
        <v>33</v>
      </c>
      <c r="B33" s="7">
        <v>283261.69999999995</v>
      </c>
      <c r="C33" s="7">
        <f t="shared" si="0"/>
        <v>142958.15000000002</v>
      </c>
      <c r="D33" s="7">
        <v>426219.85</v>
      </c>
      <c r="E33" s="7">
        <v>283261.69999999995</v>
      </c>
      <c r="F33" s="7">
        <v>283261.69999999995</v>
      </c>
    </row>
    <row r="34" spans="1:6" ht="15" customHeight="1" x14ac:dyDescent="0.25">
      <c r="A34" s="6" t="s">
        <v>67</v>
      </c>
      <c r="B34" s="7">
        <v>98052.9</v>
      </c>
      <c r="C34" s="7">
        <f t="shared" si="0"/>
        <v>93561.75</v>
      </c>
      <c r="D34" s="7">
        <v>191614.65</v>
      </c>
      <c r="E34" s="7">
        <v>98052.9</v>
      </c>
      <c r="F34" s="7">
        <v>98052.9</v>
      </c>
    </row>
    <row r="35" spans="1:6" ht="15" customHeight="1" x14ac:dyDescent="0.25">
      <c r="A35" s="6" t="s">
        <v>68</v>
      </c>
      <c r="B35" s="7">
        <v>196105.8</v>
      </c>
      <c r="C35" s="7">
        <f t="shared" si="0"/>
        <v>187123.5</v>
      </c>
      <c r="D35" s="7">
        <v>383229.3</v>
      </c>
      <c r="E35" s="7">
        <v>196105.8</v>
      </c>
      <c r="F35" s="7">
        <v>196105.8</v>
      </c>
    </row>
    <row r="36" spans="1:6" ht="15" customHeight="1" x14ac:dyDescent="0.25">
      <c r="A36" s="6" t="s">
        <v>69</v>
      </c>
      <c r="B36" s="7">
        <v>536019.84</v>
      </c>
      <c r="C36" s="7">
        <f t="shared" si="0"/>
        <v>358673.28</v>
      </c>
      <c r="D36" s="7">
        <v>894693.12</v>
      </c>
      <c r="E36" s="7">
        <v>536019.84</v>
      </c>
      <c r="F36" s="7">
        <v>536019.84</v>
      </c>
    </row>
    <row r="37" spans="1:6" ht="19.5" customHeight="1" x14ac:dyDescent="0.25">
      <c r="A37" s="9" t="s">
        <v>9</v>
      </c>
      <c r="B37" s="10">
        <f>SUM(B6:B36)</f>
        <v>21856538.239999991</v>
      </c>
      <c r="C37" s="10">
        <f t="shared" si="0"/>
        <v>16056882.920000006</v>
      </c>
      <c r="D37" s="10">
        <f>SUM(D6:D36)</f>
        <v>37913421.159999996</v>
      </c>
      <c r="E37" s="10">
        <f>SUM(E6:E36)</f>
        <v>22274897.279999997</v>
      </c>
      <c r="F37" s="10">
        <f>SUM(F6:F36)</f>
        <v>22209528.679999996</v>
      </c>
    </row>
  </sheetData>
  <mergeCells count="2">
    <mergeCell ref="B1:F1"/>
    <mergeCell ref="A3:F3"/>
  </mergeCells>
  <pageMargins left="0.7" right="0.28000000000000003" top="0.37" bottom="0.44" header="0.3" footer="0.3"/>
  <pageSetup paperSize="9" scale="7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1.85546875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133</v>
      </c>
    </row>
    <row r="3" spans="1:6" ht="45" customHeight="1" x14ac:dyDescent="0.25">
      <c r="A3" s="69" t="s">
        <v>30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18"/>
      <c r="F4" s="18" t="s">
        <v>0</v>
      </c>
    </row>
    <row r="5" spans="1:6" ht="48.75" customHeight="1" x14ac:dyDescent="0.25">
      <c r="A5" s="19" t="s">
        <v>1</v>
      </c>
      <c r="B5" s="19" t="s">
        <v>2</v>
      </c>
      <c r="C5" s="62" t="s">
        <v>167</v>
      </c>
      <c r="D5" s="19" t="s">
        <v>2</v>
      </c>
      <c r="E5" s="19" t="s">
        <v>3</v>
      </c>
      <c r="F5" s="19" t="s">
        <v>4</v>
      </c>
    </row>
    <row r="6" spans="1:6" ht="15" customHeight="1" x14ac:dyDescent="0.25">
      <c r="A6" s="20" t="s">
        <v>5</v>
      </c>
      <c r="B6" s="21">
        <v>3592915834</v>
      </c>
      <c r="C6" s="21">
        <f>D6-B6</f>
        <v>7999042.9800000191</v>
      </c>
      <c r="D6" s="21">
        <v>3600914876.98</v>
      </c>
      <c r="E6" s="22">
        <v>3221270943</v>
      </c>
      <c r="F6" s="22">
        <v>3221270943</v>
      </c>
    </row>
    <row r="7" spans="1:6" ht="15" customHeight="1" x14ac:dyDescent="0.25">
      <c r="A7" s="20" t="s">
        <v>6</v>
      </c>
      <c r="B7" s="21">
        <v>522796262</v>
      </c>
      <c r="C7" s="21">
        <f t="shared" ref="C7:C37" si="0">D7-B7</f>
        <v>0</v>
      </c>
      <c r="D7" s="21">
        <v>522796262</v>
      </c>
      <c r="E7" s="22">
        <v>467614593</v>
      </c>
      <c r="F7" s="22">
        <v>467614593</v>
      </c>
    </row>
    <row r="8" spans="1:6" ht="15" customHeight="1" x14ac:dyDescent="0.25">
      <c r="A8" s="20" t="s">
        <v>48</v>
      </c>
      <c r="B8" s="21">
        <v>409171436</v>
      </c>
      <c r="C8" s="21">
        <f t="shared" si="0"/>
        <v>0</v>
      </c>
      <c r="D8" s="21">
        <v>409171436</v>
      </c>
      <c r="E8" s="22">
        <v>363767317</v>
      </c>
      <c r="F8" s="22">
        <v>363767317</v>
      </c>
    </row>
    <row r="9" spans="1:6" ht="15" customHeight="1" x14ac:dyDescent="0.25">
      <c r="A9" s="20" t="s">
        <v>49</v>
      </c>
      <c r="B9" s="21">
        <v>131923088</v>
      </c>
      <c r="C9" s="21">
        <f t="shared" si="0"/>
        <v>0</v>
      </c>
      <c r="D9" s="21">
        <v>131923088</v>
      </c>
      <c r="E9" s="22">
        <v>118018721</v>
      </c>
      <c r="F9" s="22">
        <v>118018721</v>
      </c>
    </row>
    <row r="10" spans="1:6" ht="15" customHeight="1" x14ac:dyDescent="0.25">
      <c r="A10" s="20" t="s">
        <v>50</v>
      </c>
      <c r="B10" s="21">
        <v>106161347</v>
      </c>
      <c r="C10" s="21">
        <f t="shared" si="0"/>
        <v>0</v>
      </c>
      <c r="D10" s="21">
        <v>106161347</v>
      </c>
      <c r="E10" s="22">
        <v>94939884</v>
      </c>
      <c r="F10" s="22">
        <v>94939884</v>
      </c>
    </row>
    <row r="11" spans="1:6" ht="15" customHeight="1" x14ac:dyDescent="0.25">
      <c r="A11" s="20" t="s">
        <v>51</v>
      </c>
      <c r="B11" s="21">
        <v>150545374</v>
      </c>
      <c r="C11" s="21">
        <f t="shared" si="0"/>
        <v>0</v>
      </c>
      <c r="D11" s="21">
        <v>150545374</v>
      </c>
      <c r="E11" s="22">
        <v>134644606</v>
      </c>
      <c r="F11" s="22">
        <v>134644606</v>
      </c>
    </row>
    <row r="12" spans="1:6" ht="15" customHeight="1" x14ac:dyDescent="0.25">
      <c r="A12" s="20" t="s">
        <v>25</v>
      </c>
      <c r="B12" s="21">
        <v>754254821</v>
      </c>
      <c r="C12" s="21">
        <f t="shared" si="0"/>
        <v>0</v>
      </c>
      <c r="D12" s="21">
        <v>754254821</v>
      </c>
      <c r="E12" s="22">
        <v>673923798</v>
      </c>
      <c r="F12" s="22">
        <v>673923798</v>
      </c>
    </row>
    <row r="13" spans="1:6" ht="15" customHeight="1" x14ac:dyDescent="0.25">
      <c r="A13" s="20" t="s">
        <v>52</v>
      </c>
      <c r="B13" s="21">
        <v>172638433</v>
      </c>
      <c r="C13" s="21">
        <f t="shared" si="0"/>
        <v>0</v>
      </c>
      <c r="D13" s="21">
        <v>172638433</v>
      </c>
      <c r="E13" s="22">
        <v>154468834</v>
      </c>
      <c r="F13" s="22">
        <v>154468834</v>
      </c>
    </row>
    <row r="14" spans="1:6" ht="15" customHeight="1" x14ac:dyDescent="0.25">
      <c r="A14" s="20" t="s">
        <v>53</v>
      </c>
      <c r="B14" s="21">
        <v>104555653</v>
      </c>
      <c r="C14" s="21">
        <f t="shared" si="0"/>
        <v>0</v>
      </c>
      <c r="D14" s="21">
        <v>104555653</v>
      </c>
      <c r="E14" s="22">
        <v>93469562</v>
      </c>
      <c r="F14" s="22">
        <v>93469562</v>
      </c>
    </row>
    <row r="15" spans="1:6" ht="15" customHeight="1" x14ac:dyDescent="0.25">
      <c r="A15" s="20" t="s">
        <v>26</v>
      </c>
      <c r="B15" s="21">
        <v>156106856</v>
      </c>
      <c r="C15" s="21">
        <f t="shared" si="0"/>
        <v>0</v>
      </c>
      <c r="D15" s="21">
        <v>156106856</v>
      </c>
      <c r="E15" s="22">
        <v>139735074</v>
      </c>
      <c r="F15" s="22">
        <v>139735074</v>
      </c>
    </row>
    <row r="16" spans="1:6" ht="15" customHeight="1" x14ac:dyDescent="0.25">
      <c r="A16" s="20" t="s">
        <v>54</v>
      </c>
      <c r="B16" s="21">
        <v>442170991</v>
      </c>
      <c r="C16" s="21">
        <f t="shared" si="0"/>
        <v>0</v>
      </c>
      <c r="D16" s="21">
        <v>442170991</v>
      </c>
      <c r="E16" s="22">
        <v>395864856</v>
      </c>
      <c r="F16" s="22">
        <v>395864856</v>
      </c>
    </row>
    <row r="17" spans="1:6" ht="15" customHeight="1" x14ac:dyDescent="0.25">
      <c r="A17" s="20" t="s">
        <v>55</v>
      </c>
      <c r="B17" s="21">
        <v>77147356</v>
      </c>
      <c r="C17" s="21">
        <f t="shared" si="0"/>
        <v>0</v>
      </c>
      <c r="D17" s="21">
        <v>77147356</v>
      </c>
      <c r="E17" s="22">
        <v>68869626</v>
      </c>
      <c r="F17" s="22">
        <v>68869626</v>
      </c>
    </row>
    <row r="18" spans="1:6" ht="15" customHeight="1" x14ac:dyDescent="0.25">
      <c r="A18" s="20" t="s">
        <v>7</v>
      </c>
      <c r="B18" s="21">
        <v>261844492</v>
      </c>
      <c r="C18" s="21">
        <f t="shared" si="0"/>
        <v>0</v>
      </c>
      <c r="D18" s="21">
        <v>261844492</v>
      </c>
      <c r="E18" s="22">
        <v>234069359</v>
      </c>
      <c r="F18" s="22">
        <v>234069359</v>
      </c>
    </row>
    <row r="19" spans="1:6" ht="15" customHeight="1" x14ac:dyDescent="0.25">
      <c r="A19" s="20" t="s">
        <v>56</v>
      </c>
      <c r="B19" s="21">
        <v>108844405</v>
      </c>
      <c r="C19" s="21">
        <f t="shared" si="0"/>
        <v>1145164</v>
      </c>
      <c r="D19" s="21">
        <v>109989569</v>
      </c>
      <c r="E19" s="22">
        <v>97239395</v>
      </c>
      <c r="F19" s="22">
        <v>97239395</v>
      </c>
    </row>
    <row r="20" spans="1:6" ht="15" customHeight="1" x14ac:dyDescent="0.25">
      <c r="A20" s="20" t="s">
        <v>57</v>
      </c>
      <c r="B20" s="21">
        <v>247558586</v>
      </c>
      <c r="C20" s="21">
        <f t="shared" si="0"/>
        <v>0</v>
      </c>
      <c r="D20" s="21">
        <v>247558586</v>
      </c>
      <c r="E20" s="22">
        <v>221154757</v>
      </c>
      <c r="F20" s="22">
        <v>221154757</v>
      </c>
    </row>
    <row r="21" spans="1:6" ht="15" customHeight="1" x14ac:dyDescent="0.25">
      <c r="A21" s="20" t="s">
        <v>58</v>
      </c>
      <c r="B21" s="21">
        <v>108528779</v>
      </c>
      <c r="C21" s="21">
        <f t="shared" si="0"/>
        <v>0</v>
      </c>
      <c r="D21" s="21">
        <v>108528779</v>
      </c>
      <c r="E21" s="22">
        <v>97309993</v>
      </c>
      <c r="F21" s="22">
        <v>97309993</v>
      </c>
    </row>
    <row r="22" spans="1:6" ht="15" customHeight="1" x14ac:dyDescent="0.25">
      <c r="A22" s="20" t="s">
        <v>35</v>
      </c>
      <c r="B22" s="21">
        <v>240595888</v>
      </c>
      <c r="C22" s="21">
        <f t="shared" si="0"/>
        <v>0</v>
      </c>
      <c r="D22" s="21">
        <v>240595888</v>
      </c>
      <c r="E22" s="22">
        <v>215633619</v>
      </c>
      <c r="F22" s="22">
        <v>215633619</v>
      </c>
    </row>
    <row r="23" spans="1:6" ht="15" customHeight="1" x14ac:dyDescent="0.25">
      <c r="A23" s="20" t="s">
        <v>59</v>
      </c>
      <c r="B23" s="21">
        <v>182810687</v>
      </c>
      <c r="C23" s="21">
        <f t="shared" si="0"/>
        <v>4030971</v>
      </c>
      <c r="D23" s="21">
        <v>186841658</v>
      </c>
      <c r="E23" s="22">
        <v>163100621</v>
      </c>
      <c r="F23" s="22">
        <v>163100621</v>
      </c>
    </row>
    <row r="24" spans="1:6" ht="15" customHeight="1" x14ac:dyDescent="0.25">
      <c r="A24" s="20" t="s">
        <v>60</v>
      </c>
      <c r="B24" s="21">
        <v>132772774</v>
      </c>
      <c r="C24" s="21">
        <f t="shared" si="0"/>
        <v>0</v>
      </c>
      <c r="D24" s="21">
        <v>132772774</v>
      </c>
      <c r="E24" s="22">
        <v>118950752</v>
      </c>
      <c r="F24" s="22">
        <v>118950752</v>
      </c>
    </row>
    <row r="25" spans="1:6" ht="15" customHeight="1" x14ac:dyDescent="0.25">
      <c r="A25" s="20" t="s">
        <v>61</v>
      </c>
      <c r="B25" s="21">
        <v>103088262</v>
      </c>
      <c r="C25" s="21">
        <f t="shared" si="0"/>
        <v>13143576</v>
      </c>
      <c r="D25" s="21">
        <v>116231838</v>
      </c>
      <c r="E25" s="22">
        <v>92106277</v>
      </c>
      <c r="F25" s="22">
        <v>92106277</v>
      </c>
    </row>
    <row r="26" spans="1:6" ht="15" customHeight="1" x14ac:dyDescent="0.25">
      <c r="A26" s="20" t="s">
        <v>62</v>
      </c>
      <c r="B26" s="21">
        <v>118584428</v>
      </c>
      <c r="C26" s="21">
        <f t="shared" si="0"/>
        <v>0</v>
      </c>
      <c r="D26" s="21">
        <v>118584428</v>
      </c>
      <c r="E26" s="22">
        <v>105786495</v>
      </c>
      <c r="F26" s="22">
        <v>105786495</v>
      </c>
    </row>
    <row r="27" spans="1:6" ht="15" customHeight="1" x14ac:dyDescent="0.25">
      <c r="A27" s="20" t="s">
        <v>63</v>
      </c>
      <c r="B27" s="21">
        <v>213082284</v>
      </c>
      <c r="C27" s="21">
        <f t="shared" si="0"/>
        <v>0</v>
      </c>
      <c r="D27" s="21">
        <v>213082284</v>
      </c>
      <c r="E27" s="22">
        <v>190749612</v>
      </c>
      <c r="F27" s="22">
        <v>190749612</v>
      </c>
    </row>
    <row r="28" spans="1:6" ht="15" customHeight="1" x14ac:dyDescent="0.25">
      <c r="A28" s="20" t="s">
        <v>31</v>
      </c>
      <c r="B28" s="21">
        <v>256267326</v>
      </c>
      <c r="C28" s="21">
        <f t="shared" si="0"/>
        <v>0</v>
      </c>
      <c r="D28" s="21">
        <v>256267326</v>
      </c>
      <c r="E28" s="22">
        <v>229611260</v>
      </c>
      <c r="F28" s="22">
        <v>229611260</v>
      </c>
    </row>
    <row r="29" spans="1:6" ht="15" customHeight="1" x14ac:dyDescent="0.25">
      <c r="A29" s="20" t="s">
        <v>64</v>
      </c>
      <c r="B29" s="21">
        <v>352218002</v>
      </c>
      <c r="C29" s="21">
        <f t="shared" si="0"/>
        <v>0</v>
      </c>
      <c r="D29" s="21">
        <v>352218002</v>
      </c>
      <c r="E29" s="22">
        <v>314972683</v>
      </c>
      <c r="F29" s="22">
        <v>314972683</v>
      </c>
    </row>
    <row r="30" spans="1:6" ht="15" customHeight="1" x14ac:dyDescent="0.25">
      <c r="A30" s="20" t="s">
        <v>65</v>
      </c>
      <c r="B30" s="21">
        <v>66826860</v>
      </c>
      <c r="C30" s="21">
        <f t="shared" si="0"/>
        <v>0</v>
      </c>
      <c r="D30" s="21">
        <v>66826860</v>
      </c>
      <c r="E30" s="22">
        <v>59689925</v>
      </c>
      <c r="F30" s="22">
        <v>59689925</v>
      </c>
    </row>
    <row r="31" spans="1:6" ht="15" customHeight="1" x14ac:dyDescent="0.25">
      <c r="A31" s="20" t="s">
        <v>66</v>
      </c>
      <c r="B31" s="21">
        <v>126014644</v>
      </c>
      <c r="C31" s="21">
        <f t="shared" si="0"/>
        <v>1284360</v>
      </c>
      <c r="D31" s="21">
        <v>127299004</v>
      </c>
      <c r="E31" s="22">
        <v>112464146</v>
      </c>
      <c r="F31" s="22">
        <v>112464146</v>
      </c>
    </row>
    <row r="32" spans="1:6" ht="15" customHeight="1" x14ac:dyDescent="0.25">
      <c r="A32" s="20" t="s">
        <v>10</v>
      </c>
      <c r="B32" s="21">
        <v>291325943</v>
      </c>
      <c r="C32" s="21">
        <f t="shared" si="0"/>
        <v>0</v>
      </c>
      <c r="D32" s="21">
        <v>291325943</v>
      </c>
      <c r="E32" s="22">
        <v>260604175</v>
      </c>
      <c r="F32" s="22">
        <v>260604175</v>
      </c>
    </row>
    <row r="33" spans="1:6" ht="15" customHeight="1" x14ac:dyDescent="0.25">
      <c r="A33" s="20" t="s">
        <v>33</v>
      </c>
      <c r="B33" s="21">
        <v>117713096</v>
      </c>
      <c r="C33" s="21">
        <f t="shared" si="0"/>
        <v>6439393</v>
      </c>
      <c r="D33" s="21">
        <v>124152489</v>
      </c>
      <c r="E33" s="22">
        <v>105542422</v>
      </c>
      <c r="F33" s="22">
        <v>105542422</v>
      </c>
    </row>
    <row r="34" spans="1:6" ht="15" customHeight="1" x14ac:dyDescent="0.25">
      <c r="A34" s="20" t="s">
        <v>67</v>
      </c>
      <c r="B34" s="21">
        <v>178553903</v>
      </c>
      <c r="C34" s="21">
        <f t="shared" si="0"/>
        <v>17593025</v>
      </c>
      <c r="D34" s="21">
        <v>196146928</v>
      </c>
      <c r="E34" s="22">
        <v>159590757</v>
      </c>
      <c r="F34" s="22">
        <v>159590757</v>
      </c>
    </row>
    <row r="35" spans="1:6" ht="15" customHeight="1" x14ac:dyDescent="0.25">
      <c r="A35" s="20" t="s">
        <v>68</v>
      </c>
      <c r="B35" s="21">
        <v>214935686</v>
      </c>
      <c r="C35" s="21">
        <f t="shared" si="0"/>
        <v>0</v>
      </c>
      <c r="D35" s="21">
        <v>214935686</v>
      </c>
      <c r="E35" s="22">
        <v>192519245</v>
      </c>
      <c r="F35" s="22">
        <v>192519245</v>
      </c>
    </row>
    <row r="36" spans="1:6" ht="15" customHeight="1" x14ac:dyDescent="0.25">
      <c r="A36" s="20" t="s">
        <v>69</v>
      </c>
      <c r="B36" s="21">
        <v>320994305</v>
      </c>
      <c r="C36" s="21">
        <f t="shared" si="0"/>
        <v>0</v>
      </c>
      <c r="D36" s="21">
        <v>320994305</v>
      </c>
      <c r="E36" s="22">
        <v>286744671</v>
      </c>
      <c r="F36" s="22">
        <v>286744671</v>
      </c>
    </row>
    <row r="37" spans="1:6" ht="15" customHeight="1" x14ac:dyDescent="0.25">
      <c r="A37" s="20" t="s">
        <v>8</v>
      </c>
      <c r="B37" s="21">
        <v>499837196</v>
      </c>
      <c r="C37" s="21">
        <f t="shared" si="0"/>
        <v>-51635531.980000019</v>
      </c>
      <c r="D37" s="21">
        <v>448201664.01999998</v>
      </c>
      <c r="E37" s="22">
        <v>0</v>
      </c>
      <c r="F37" s="22">
        <v>0</v>
      </c>
    </row>
    <row r="38" spans="1:6" ht="19.5" customHeight="1" x14ac:dyDescent="0.25">
      <c r="A38" s="9" t="s">
        <v>9</v>
      </c>
      <c r="B38" s="10">
        <f>SUM(B6:B37)</f>
        <v>10762784997</v>
      </c>
      <c r="C38" s="10">
        <f t="shared" ref="C38" si="1">SUM(C6:C37)</f>
        <v>0</v>
      </c>
      <c r="D38" s="10">
        <f>SUM(D6:D37)</f>
        <v>10762784997</v>
      </c>
      <c r="E38" s="10">
        <f>SUM(E6:E37)</f>
        <v>9184427978</v>
      </c>
      <c r="F38" s="10">
        <f>SUM(F6:F37)</f>
        <v>9184427978</v>
      </c>
    </row>
  </sheetData>
  <mergeCells count="2">
    <mergeCell ref="B1:F1"/>
    <mergeCell ref="A3:F3"/>
  </mergeCells>
  <pageMargins left="0.7" right="0.26" top="0.37" bottom="0.44" header="0.3" footer="0.3"/>
  <pageSetup paperSize="9" scale="67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theme="0" tint="-0.499984740745262"/>
    <pageSetUpPr fitToPage="1"/>
  </sheetPr>
  <dimension ref="A1:F7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4" width="20.1406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134</v>
      </c>
    </row>
    <row r="3" spans="1:6" ht="61.9" customHeight="1" x14ac:dyDescent="0.25">
      <c r="A3" s="73" t="s">
        <v>135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8.75" customHeight="1" x14ac:dyDescent="0.25">
      <c r="A6" s="6" t="s">
        <v>5</v>
      </c>
      <c r="B6" s="7">
        <v>4279200</v>
      </c>
      <c r="C6" s="7">
        <f>D6-B6</f>
        <v>-2345300</v>
      </c>
      <c r="D6" s="7">
        <v>1933900</v>
      </c>
      <c r="E6" s="7">
        <v>0</v>
      </c>
      <c r="F6" s="7">
        <v>0</v>
      </c>
    </row>
    <row r="7" spans="1:6" ht="19.5" customHeight="1" x14ac:dyDescent="0.25">
      <c r="A7" s="9" t="s">
        <v>9</v>
      </c>
      <c r="B7" s="10">
        <f>SUM(B6:B6)</f>
        <v>4279200</v>
      </c>
      <c r="C7" s="10">
        <f>D7-B7</f>
        <v>-2345300</v>
      </c>
      <c r="D7" s="10">
        <f>SUM(D6:D6)</f>
        <v>1933900</v>
      </c>
      <c r="E7" s="10">
        <f>SUM(E6:E6)</f>
        <v>0</v>
      </c>
      <c r="F7" s="10">
        <f>SUM(F6:F6)</f>
        <v>0</v>
      </c>
    </row>
  </sheetData>
  <mergeCells count="2">
    <mergeCell ref="B1:F1"/>
    <mergeCell ref="A3:F3"/>
  </mergeCells>
  <pageMargins left="0.7" right="0.26" top="0.37" bottom="0.44" header="0.3" footer="0.3"/>
  <pageSetup paperSize="9" scale="63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499984740745262"/>
    <pageSetUpPr fitToPage="1"/>
  </sheetPr>
  <dimension ref="A1:F39"/>
  <sheetViews>
    <sheetView view="pageBreakPreview" topLeftCell="A4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2.5703125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136</v>
      </c>
    </row>
    <row r="3" spans="1:6" ht="58.9" customHeight="1" x14ac:dyDescent="0.25">
      <c r="A3" s="69" t="s">
        <v>21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14">
        <v>51900420</v>
      </c>
      <c r="C6" s="14">
        <f>D6-B6</f>
        <v>13159648</v>
      </c>
      <c r="D6" s="14">
        <v>65060068</v>
      </c>
      <c r="E6" s="15">
        <v>67696200</v>
      </c>
      <c r="F6" s="16">
        <v>67696200</v>
      </c>
    </row>
    <row r="7" spans="1:6" ht="15" customHeight="1" x14ac:dyDescent="0.25">
      <c r="A7" s="6" t="s">
        <v>6</v>
      </c>
      <c r="B7" s="17">
        <v>29335020</v>
      </c>
      <c r="C7" s="14">
        <f t="shared" ref="C7:C37" si="0">D7-B7</f>
        <v>0</v>
      </c>
      <c r="D7" s="17">
        <v>29335020</v>
      </c>
      <c r="E7" s="16">
        <v>29335020</v>
      </c>
      <c r="F7" s="16">
        <v>29335020</v>
      </c>
    </row>
    <row r="8" spans="1:6" ht="15" customHeight="1" x14ac:dyDescent="0.25">
      <c r="A8" s="6" t="s">
        <v>48</v>
      </c>
      <c r="B8" s="17">
        <v>11282700</v>
      </c>
      <c r="C8" s="14">
        <f t="shared" si="0"/>
        <v>0</v>
      </c>
      <c r="D8" s="17">
        <v>11282700</v>
      </c>
      <c r="E8" s="16">
        <v>16924050</v>
      </c>
      <c r="F8" s="16">
        <v>16924050</v>
      </c>
    </row>
    <row r="9" spans="1:6" ht="15" customHeight="1" x14ac:dyDescent="0.25">
      <c r="A9" s="6" t="s">
        <v>49</v>
      </c>
      <c r="B9" s="17">
        <v>10205118</v>
      </c>
      <c r="C9" s="14">
        <f t="shared" si="0"/>
        <v>6552152.6600000001</v>
      </c>
      <c r="D9" s="17">
        <v>16757270.66</v>
      </c>
      <c r="E9" s="16">
        <v>9026160</v>
      </c>
      <c r="F9" s="16">
        <v>9026160</v>
      </c>
    </row>
    <row r="10" spans="1:6" ht="15" customHeight="1" x14ac:dyDescent="0.25">
      <c r="A10" s="6" t="s">
        <v>50</v>
      </c>
      <c r="B10" s="17">
        <v>5641350</v>
      </c>
      <c r="C10" s="14">
        <f t="shared" si="0"/>
        <v>-3038940</v>
      </c>
      <c r="D10" s="17">
        <v>2602410</v>
      </c>
      <c r="E10" s="16">
        <v>5641350</v>
      </c>
      <c r="F10" s="16">
        <v>5641350</v>
      </c>
    </row>
    <row r="11" spans="1:6" ht="15" customHeight="1" x14ac:dyDescent="0.25">
      <c r="A11" s="6" t="s">
        <v>51</v>
      </c>
      <c r="B11" s="17">
        <v>2256540</v>
      </c>
      <c r="C11" s="14">
        <f t="shared" si="0"/>
        <v>782364</v>
      </c>
      <c r="D11" s="17">
        <v>3038904</v>
      </c>
      <c r="E11" s="16">
        <v>2256540</v>
      </c>
      <c r="F11" s="16">
        <v>2256540</v>
      </c>
    </row>
    <row r="12" spans="1:6" ht="15" customHeight="1" x14ac:dyDescent="0.25">
      <c r="A12" s="6" t="s">
        <v>25</v>
      </c>
      <c r="B12" s="17">
        <v>16036614</v>
      </c>
      <c r="C12" s="14">
        <f t="shared" si="0"/>
        <v>3503742</v>
      </c>
      <c r="D12" s="17">
        <v>19540356</v>
      </c>
      <c r="E12" s="16">
        <v>16924050</v>
      </c>
      <c r="F12" s="16">
        <v>16924050</v>
      </c>
    </row>
    <row r="13" spans="1:6" ht="15" customHeight="1" x14ac:dyDescent="0.25">
      <c r="A13" s="6" t="s">
        <v>52</v>
      </c>
      <c r="B13" s="17">
        <v>15795780</v>
      </c>
      <c r="C13" s="14">
        <f t="shared" si="0"/>
        <v>0</v>
      </c>
      <c r="D13" s="17">
        <v>15795780</v>
      </c>
      <c r="E13" s="16">
        <v>15795780</v>
      </c>
      <c r="F13" s="16">
        <v>15795780</v>
      </c>
    </row>
    <row r="14" spans="1:6" ht="15" customHeight="1" x14ac:dyDescent="0.25">
      <c r="A14" s="6" t="s">
        <v>53</v>
      </c>
      <c r="B14" s="17">
        <v>5641350</v>
      </c>
      <c r="C14" s="14">
        <f t="shared" si="0"/>
        <v>0</v>
      </c>
      <c r="D14" s="17">
        <v>5641350</v>
      </c>
      <c r="E14" s="16">
        <v>5641350</v>
      </c>
      <c r="F14" s="16">
        <v>5641350</v>
      </c>
    </row>
    <row r="15" spans="1:6" ht="15" customHeight="1" x14ac:dyDescent="0.25">
      <c r="A15" s="6" t="s">
        <v>26</v>
      </c>
      <c r="B15" s="17">
        <v>4513080</v>
      </c>
      <c r="C15" s="14">
        <f t="shared" si="0"/>
        <v>0</v>
      </c>
      <c r="D15" s="17">
        <v>4513080</v>
      </c>
      <c r="E15" s="16">
        <v>4513080</v>
      </c>
      <c r="F15" s="16">
        <v>4513080</v>
      </c>
    </row>
    <row r="16" spans="1:6" ht="15" customHeight="1" x14ac:dyDescent="0.25">
      <c r="A16" s="6" t="s">
        <v>54</v>
      </c>
      <c r="B16" s="17">
        <v>16036614</v>
      </c>
      <c r="C16" s="14">
        <f t="shared" si="0"/>
        <v>0</v>
      </c>
      <c r="D16" s="17">
        <v>16036614</v>
      </c>
      <c r="E16" s="16">
        <v>14667510</v>
      </c>
      <c r="F16" s="16">
        <v>14667510</v>
      </c>
    </row>
    <row r="17" spans="1:6" ht="15" customHeight="1" x14ac:dyDescent="0.25">
      <c r="A17" s="6" t="s">
        <v>55</v>
      </c>
      <c r="B17" s="17">
        <v>11282700</v>
      </c>
      <c r="C17" s="14">
        <f t="shared" si="0"/>
        <v>0</v>
      </c>
      <c r="D17" s="17">
        <v>11282700</v>
      </c>
      <c r="E17" s="16">
        <v>11282700</v>
      </c>
      <c r="F17" s="16">
        <v>11282700</v>
      </c>
    </row>
    <row r="18" spans="1:6" ht="15" customHeight="1" x14ac:dyDescent="0.25">
      <c r="A18" s="6" t="s">
        <v>7</v>
      </c>
      <c r="B18" s="17">
        <v>22565400</v>
      </c>
      <c r="C18" s="14">
        <f t="shared" si="0"/>
        <v>4117762.6400000006</v>
      </c>
      <c r="D18" s="17">
        <v>26683162.640000001</v>
      </c>
      <c r="E18" s="16">
        <v>22565400</v>
      </c>
      <c r="F18" s="16">
        <v>22565400</v>
      </c>
    </row>
    <row r="19" spans="1:6" ht="15" customHeight="1" x14ac:dyDescent="0.25">
      <c r="A19" s="6" t="s">
        <v>56</v>
      </c>
      <c r="B19" s="17">
        <v>11282700</v>
      </c>
      <c r="C19" s="14">
        <f t="shared" si="0"/>
        <v>4517656</v>
      </c>
      <c r="D19" s="17">
        <v>15800356</v>
      </c>
      <c r="E19" s="16">
        <v>11282700</v>
      </c>
      <c r="F19" s="16">
        <v>11282700</v>
      </c>
    </row>
    <row r="20" spans="1:6" ht="15" customHeight="1" x14ac:dyDescent="0.25">
      <c r="A20" s="6" t="s">
        <v>57</v>
      </c>
      <c r="B20" s="17">
        <v>16924050</v>
      </c>
      <c r="C20" s="14">
        <f t="shared" si="0"/>
        <v>0</v>
      </c>
      <c r="D20" s="17">
        <v>16924050</v>
      </c>
      <c r="E20" s="16">
        <v>16924050</v>
      </c>
      <c r="F20" s="16">
        <v>16924050</v>
      </c>
    </row>
    <row r="21" spans="1:6" ht="15" customHeight="1" x14ac:dyDescent="0.25">
      <c r="A21" s="6" t="s">
        <v>58</v>
      </c>
      <c r="B21" s="17">
        <v>9026160</v>
      </c>
      <c r="C21" s="14">
        <f t="shared" si="0"/>
        <v>1153315.6600000001</v>
      </c>
      <c r="D21" s="17">
        <v>10179475.66</v>
      </c>
      <c r="E21" s="16">
        <v>9026160</v>
      </c>
      <c r="F21" s="16">
        <v>9026160</v>
      </c>
    </row>
    <row r="22" spans="1:6" ht="15" customHeight="1" x14ac:dyDescent="0.25">
      <c r="A22" s="6" t="s">
        <v>35</v>
      </c>
      <c r="B22" s="17">
        <v>18952362</v>
      </c>
      <c r="C22" s="14">
        <f t="shared" si="0"/>
        <v>0</v>
      </c>
      <c r="D22" s="17">
        <v>18952362</v>
      </c>
      <c r="E22" s="16">
        <v>15795780</v>
      </c>
      <c r="F22" s="16">
        <v>15795780</v>
      </c>
    </row>
    <row r="23" spans="1:6" ht="15" customHeight="1" x14ac:dyDescent="0.25">
      <c r="A23" s="6" t="s">
        <v>59</v>
      </c>
      <c r="B23" s="17">
        <v>6769620</v>
      </c>
      <c r="C23" s="14">
        <f t="shared" si="0"/>
        <v>0</v>
      </c>
      <c r="D23" s="17">
        <v>6769620</v>
      </c>
      <c r="E23" s="16">
        <v>11282700</v>
      </c>
      <c r="F23" s="16">
        <v>11282700</v>
      </c>
    </row>
    <row r="24" spans="1:6" ht="15" customHeight="1" x14ac:dyDescent="0.25">
      <c r="A24" s="6" t="s">
        <v>60</v>
      </c>
      <c r="B24" s="17">
        <v>32073228</v>
      </c>
      <c r="C24" s="14">
        <f t="shared" si="0"/>
        <v>0</v>
      </c>
      <c r="D24" s="17">
        <v>32073228</v>
      </c>
      <c r="E24" s="16">
        <v>11282700</v>
      </c>
      <c r="F24" s="16">
        <v>11282700</v>
      </c>
    </row>
    <row r="25" spans="1:6" ht="15" customHeight="1" x14ac:dyDescent="0.25">
      <c r="A25" s="6" t="s">
        <v>61</v>
      </c>
      <c r="B25" s="17">
        <v>4513080</v>
      </c>
      <c r="C25" s="14">
        <f t="shared" si="0"/>
        <v>0</v>
      </c>
      <c r="D25" s="17">
        <v>4513080</v>
      </c>
      <c r="E25" s="16">
        <v>4513080</v>
      </c>
      <c r="F25" s="16">
        <v>4513080</v>
      </c>
    </row>
    <row r="26" spans="1:6" ht="15" customHeight="1" x14ac:dyDescent="0.25">
      <c r="A26" s="6" t="s">
        <v>62</v>
      </c>
      <c r="B26" s="17">
        <v>11282700</v>
      </c>
      <c r="C26" s="14">
        <f t="shared" si="0"/>
        <v>0</v>
      </c>
      <c r="D26" s="17">
        <v>11282700</v>
      </c>
      <c r="E26" s="16">
        <v>11282700</v>
      </c>
      <c r="F26" s="16">
        <v>11282700</v>
      </c>
    </row>
    <row r="27" spans="1:6" ht="15" customHeight="1" x14ac:dyDescent="0.25">
      <c r="A27" s="6" t="s">
        <v>63</v>
      </c>
      <c r="B27" s="17">
        <v>13120866</v>
      </c>
      <c r="C27" s="14">
        <f t="shared" si="0"/>
        <v>0</v>
      </c>
      <c r="D27" s="17">
        <v>13120866</v>
      </c>
      <c r="E27" s="16">
        <v>11282700</v>
      </c>
      <c r="F27" s="16">
        <v>11282700</v>
      </c>
    </row>
    <row r="28" spans="1:6" ht="15" customHeight="1" x14ac:dyDescent="0.25">
      <c r="A28" s="6" t="s">
        <v>31</v>
      </c>
      <c r="B28" s="17">
        <v>11282700</v>
      </c>
      <c r="C28" s="14">
        <f t="shared" si="0"/>
        <v>0</v>
      </c>
      <c r="D28" s="17">
        <v>11282700</v>
      </c>
      <c r="E28" s="16">
        <v>11282700</v>
      </c>
      <c r="F28" s="16">
        <v>11282700</v>
      </c>
    </row>
    <row r="29" spans="1:6" ht="15" customHeight="1" x14ac:dyDescent="0.25">
      <c r="A29" s="6" t="s">
        <v>64</v>
      </c>
      <c r="B29" s="17">
        <v>18052320</v>
      </c>
      <c r="C29" s="14">
        <f t="shared" si="0"/>
        <v>3665520</v>
      </c>
      <c r="D29" s="17">
        <v>21717840</v>
      </c>
      <c r="E29" s="16">
        <v>18052320</v>
      </c>
      <c r="F29" s="16">
        <v>18052320</v>
      </c>
    </row>
    <row r="30" spans="1:6" ht="15" customHeight="1" x14ac:dyDescent="0.25">
      <c r="A30" s="6" t="s">
        <v>65</v>
      </c>
      <c r="B30" s="17">
        <v>6769620</v>
      </c>
      <c r="C30" s="14">
        <f t="shared" si="0"/>
        <v>1420628</v>
      </c>
      <c r="D30" s="17">
        <v>8190248</v>
      </c>
      <c r="E30" s="16">
        <v>6769620</v>
      </c>
      <c r="F30" s="16">
        <v>6769620</v>
      </c>
    </row>
    <row r="31" spans="1:6" ht="15" customHeight="1" x14ac:dyDescent="0.25">
      <c r="A31" s="6" t="s">
        <v>66</v>
      </c>
      <c r="B31" s="17">
        <v>11282700</v>
      </c>
      <c r="C31" s="14">
        <f t="shared" si="0"/>
        <v>0</v>
      </c>
      <c r="D31" s="17">
        <v>11282700</v>
      </c>
      <c r="E31" s="16">
        <v>11282700</v>
      </c>
      <c r="F31" s="16">
        <v>11282700</v>
      </c>
    </row>
    <row r="32" spans="1:6" ht="15" customHeight="1" x14ac:dyDescent="0.25">
      <c r="A32" s="6" t="s">
        <v>10</v>
      </c>
      <c r="B32" s="17">
        <v>14578740</v>
      </c>
      <c r="C32" s="14">
        <f t="shared" si="0"/>
        <v>0</v>
      </c>
      <c r="D32" s="17">
        <v>14578740</v>
      </c>
      <c r="E32" s="16">
        <v>11282700</v>
      </c>
      <c r="F32" s="16">
        <v>22565400</v>
      </c>
    </row>
    <row r="33" spans="1:6" ht="15" customHeight="1" x14ac:dyDescent="0.25">
      <c r="A33" s="6" t="s">
        <v>33</v>
      </c>
      <c r="B33" s="14">
        <v>14578740</v>
      </c>
      <c r="C33" s="14">
        <f t="shared" si="0"/>
        <v>3001031.8599999994</v>
      </c>
      <c r="D33" s="14">
        <v>17579771.859999999</v>
      </c>
      <c r="E33" s="15">
        <v>16924050</v>
      </c>
      <c r="F33" s="16">
        <v>16924050</v>
      </c>
    </row>
    <row r="34" spans="1:6" ht="15" customHeight="1" x14ac:dyDescent="0.25">
      <c r="A34" s="6" t="s">
        <v>67</v>
      </c>
      <c r="B34" s="17">
        <v>8105702.1600000001</v>
      </c>
      <c r="C34" s="14">
        <f t="shared" si="0"/>
        <v>0</v>
      </c>
      <c r="D34" s="17">
        <v>8105702.1600000001</v>
      </c>
      <c r="E34" s="16">
        <v>11282700</v>
      </c>
      <c r="F34" s="16">
        <v>11282700</v>
      </c>
    </row>
    <row r="35" spans="1:6" ht="15" customHeight="1" x14ac:dyDescent="0.25">
      <c r="A35" s="6" t="s">
        <v>68</v>
      </c>
      <c r="B35" s="17">
        <v>4513080</v>
      </c>
      <c r="C35" s="14">
        <f t="shared" si="0"/>
        <v>1564728</v>
      </c>
      <c r="D35" s="17">
        <v>6077808</v>
      </c>
      <c r="E35" s="16">
        <v>9026160</v>
      </c>
      <c r="F35" s="16">
        <v>9026160</v>
      </c>
    </row>
    <row r="36" spans="1:6" ht="15" customHeight="1" x14ac:dyDescent="0.25">
      <c r="A36" s="6" t="s">
        <v>69</v>
      </c>
      <c r="B36" s="17">
        <v>13120866</v>
      </c>
      <c r="C36" s="14">
        <f t="shared" si="0"/>
        <v>37551360</v>
      </c>
      <c r="D36" s="17">
        <v>50672226</v>
      </c>
      <c r="E36" s="16">
        <v>11282700</v>
      </c>
      <c r="F36" s="16">
        <v>11282700</v>
      </c>
    </row>
    <row r="37" spans="1:6" ht="15" customHeight="1" x14ac:dyDescent="0.25">
      <c r="A37" s="6" t="s">
        <v>8</v>
      </c>
      <c r="B37" s="17">
        <v>0</v>
      </c>
      <c r="C37" s="14">
        <f t="shared" si="0"/>
        <v>0</v>
      </c>
      <c r="D37" s="17">
        <v>0</v>
      </c>
      <c r="E37" s="16">
        <v>402790</v>
      </c>
      <c r="F37" s="16">
        <v>402790</v>
      </c>
    </row>
    <row r="38" spans="1:6" ht="19.5" customHeight="1" x14ac:dyDescent="0.25">
      <c r="A38" s="9" t="s">
        <v>9</v>
      </c>
      <c r="B38" s="10">
        <f>SUM(B6:B37)</f>
        <v>428721920.16000003</v>
      </c>
      <c r="C38" s="10">
        <f t="shared" ref="C38:F38" si="1">SUM(C6:C37)</f>
        <v>77950968.819999993</v>
      </c>
      <c r="D38" s="10">
        <f t="shared" si="1"/>
        <v>506672888.98000008</v>
      </c>
      <c r="E38" s="10">
        <f t="shared" si="1"/>
        <v>432530200</v>
      </c>
      <c r="F38" s="10">
        <f t="shared" si="1"/>
        <v>443812900</v>
      </c>
    </row>
    <row r="39" spans="1:6" x14ac:dyDescent="0.25">
      <c r="B39" s="28"/>
      <c r="C39" s="28"/>
      <c r="D39" s="28"/>
    </row>
  </sheetData>
  <mergeCells count="2">
    <mergeCell ref="B1:F1"/>
    <mergeCell ref="A3:F3"/>
  </mergeCells>
  <pageMargins left="0.7" right="0.22" top="0.37" bottom="0.44" header="0.3" footer="0.3"/>
  <pageSetup paperSize="9" scale="67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499984740745262"/>
    <pageSetUpPr fitToPage="1"/>
  </sheetPr>
  <dimension ref="A1:F37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2" style="2" customWidth="1"/>
    <col min="2" max="2" width="18.5703125" style="2" customWidth="1"/>
    <col min="3" max="3" width="17.28515625" style="2" customWidth="1"/>
    <col min="4" max="4" width="18.285156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137</v>
      </c>
    </row>
    <row r="3" spans="1:6" ht="42.6" customHeight="1" x14ac:dyDescent="0.25">
      <c r="A3" s="69" t="s">
        <v>46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107992800</v>
      </c>
      <c r="C6" s="7">
        <f>D6-B6</f>
        <v>0</v>
      </c>
      <c r="D6" s="7">
        <v>107992800</v>
      </c>
      <c r="E6" s="7">
        <v>121043500</v>
      </c>
      <c r="F6" s="7">
        <v>129554900</v>
      </c>
    </row>
    <row r="7" spans="1:6" ht="15" customHeight="1" x14ac:dyDescent="0.25">
      <c r="A7" s="6" t="s">
        <v>6</v>
      </c>
      <c r="B7" s="7">
        <v>27056200</v>
      </c>
      <c r="C7" s="7">
        <f t="shared" ref="C7:C36" si="0">D7-B7</f>
        <v>-3965400</v>
      </c>
      <c r="D7" s="7">
        <v>23090800</v>
      </c>
      <c r="E7" s="7">
        <v>30716200</v>
      </c>
      <c r="F7" s="7">
        <v>34750200</v>
      </c>
    </row>
    <row r="8" spans="1:6" ht="15" customHeight="1" x14ac:dyDescent="0.25">
      <c r="A8" s="6" t="s">
        <v>48</v>
      </c>
      <c r="B8" s="7">
        <v>24189000</v>
      </c>
      <c r="C8" s="7">
        <f t="shared" si="0"/>
        <v>-2932300</v>
      </c>
      <c r="D8" s="7">
        <v>21256700</v>
      </c>
      <c r="E8" s="7">
        <v>27230600</v>
      </c>
      <c r="F8" s="7">
        <v>29722600</v>
      </c>
    </row>
    <row r="9" spans="1:6" ht="15" customHeight="1" x14ac:dyDescent="0.25">
      <c r="A9" s="6" t="s">
        <v>49</v>
      </c>
      <c r="B9" s="7">
        <v>15612100</v>
      </c>
      <c r="C9" s="7">
        <f t="shared" si="0"/>
        <v>-3232100</v>
      </c>
      <c r="D9" s="7">
        <v>12380000</v>
      </c>
      <c r="E9" s="7">
        <v>17678400</v>
      </c>
      <c r="F9" s="7">
        <v>20009100</v>
      </c>
    </row>
    <row r="10" spans="1:6" ht="15" customHeight="1" x14ac:dyDescent="0.25">
      <c r="A10" s="6" t="s">
        <v>50</v>
      </c>
      <c r="B10" s="7">
        <v>4797800</v>
      </c>
      <c r="C10" s="7">
        <f t="shared" si="0"/>
        <v>-813600</v>
      </c>
      <c r="D10" s="7">
        <v>3984200</v>
      </c>
      <c r="E10" s="7">
        <v>5804100</v>
      </c>
      <c r="F10" s="7">
        <v>7380000</v>
      </c>
    </row>
    <row r="11" spans="1:6" ht="15" customHeight="1" x14ac:dyDescent="0.25">
      <c r="A11" s="6" t="s">
        <v>51</v>
      </c>
      <c r="B11" s="7">
        <v>7690900</v>
      </c>
      <c r="C11" s="7">
        <f t="shared" si="0"/>
        <v>-2957200</v>
      </c>
      <c r="D11" s="7">
        <v>4733700</v>
      </c>
      <c r="E11" s="7">
        <v>8731600</v>
      </c>
      <c r="F11" s="7">
        <v>10445900</v>
      </c>
    </row>
    <row r="12" spans="1:6" ht="15" customHeight="1" x14ac:dyDescent="0.25">
      <c r="A12" s="6" t="s">
        <v>25</v>
      </c>
      <c r="B12" s="7">
        <v>15288600</v>
      </c>
      <c r="C12" s="7">
        <f t="shared" si="0"/>
        <v>520000</v>
      </c>
      <c r="D12" s="7">
        <v>15808600</v>
      </c>
      <c r="E12" s="7">
        <v>17591200</v>
      </c>
      <c r="F12" s="7">
        <v>20080000</v>
      </c>
    </row>
    <row r="13" spans="1:6" ht="15" customHeight="1" x14ac:dyDescent="0.25">
      <c r="A13" s="6" t="s">
        <v>52</v>
      </c>
      <c r="B13" s="7">
        <v>10693400</v>
      </c>
      <c r="C13" s="7">
        <f t="shared" si="0"/>
        <v>-4243100</v>
      </c>
      <c r="D13" s="7">
        <v>6450300</v>
      </c>
      <c r="E13" s="7">
        <v>12813100</v>
      </c>
      <c r="F13" s="7">
        <v>14206300</v>
      </c>
    </row>
    <row r="14" spans="1:6" ht="15" customHeight="1" x14ac:dyDescent="0.25">
      <c r="A14" s="6" t="s">
        <v>53</v>
      </c>
      <c r="B14" s="7">
        <v>5105500</v>
      </c>
      <c r="C14" s="7">
        <f t="shared" si="0"/>
        <v>-507300</v>
      </c>
      <c r="D14" s="7">
        <v>4598200</v>
      </c>
      <c r="E14" s="7">
        <v>6988100</v>
      </c>
      <c r="F14" s="7">
        <v>7518000</v>
      </c>
    </row>
    <row r="15" spans="1:6" ht="15" customHeight="1" x14ac:dyDescent="0.25">
      <c r="A15" s="6" t="s">
        <v>26</v>
      </c>
      <c r="B15" s="7">
        <v>6312100</v>
      </c>
      <c r="C15" s="7">
        <f t="shared" si="0"/>
        <v>-955300</v>
      </c>
      <c r="D15" s="7">
        <v>5356800</v>
      </c>
      <c r="E15" s="7">
        <v>7341300</v>
      </c>
      <c r="F15" s="7">
        <v>8791200</v>
      </c>
    </row>
    <row r="16" spans="1:6" ht="15" customHeight="1" x14ac:dyDescent="0.25">
      <c r="A16" s="6" t="s">
        <v>54</v>
      </c>
      <c r="B16" s="7">
        <v>16065200</v>
      </c>
      <c r="C16" s="7">
        <f t="shared" si="0"/>
        <v>-461100</v>
      </c>
      <c r="D16" s="7">
        <v>15604100</v>
      </c>
      <c r="E16" s="7">
        <v>18517900</v>
      </c>
      <c r="F16" s="7">
        <v>19171000</v>
      </c>
    </row>
    <row r="17" spans="1:6" ht="15" customHeight="1" x14ac:dyDescent="0.25">
      <c r="A17" s="6" t="s">
        <v>55</v>
      </c>
      <c r="B17" s="7">
        <v>5987300</v>
      </c>
      <c r="C17" s="7">
        <f t="shared" si="0"/>
        <v>-1098400</v>
      </c>
      <c r="D17" s="7">
        <v>4888900</v>
      </c>
      <c r="E17" s="7">
        <v>8007300</v>
      </c>
      <c r="F17" s="7">
        <v>10066100</v>
      </c>
    </row>
    <row r="18" spans="1:6" ht="15" customHeight="1" x14ac:dyDescent="0.25">
      <c r="A18" s="6" t="s">
        <v>7</v>
      </c>
      <c r="B18" s="7">
        <v>11526400</v>
      </c>
      <c r="C18" s="7">
        <f t="shared" si="0"/>
        <v>-2144500</v>
      </c>
      <c r="D18" s="7">
        <v>9381900</v>
      </c>
      <c r="E18" s="7">
        <v>13038000</v>
      </c>
      <c r="F18" s="7">
        <v>13493100</v>
      </c>
    </row>
    <row r="19" spans="1:6" ht="15" customHeight="1" x14ac:dyDescent="0.25">
      <c r="A19" s="6" t="s">
        <v>56</v>
      </c>
      <c r="B19" s="7">
        <v>7808300</v>
      </c>
      <c r="C19" s="7">
        <f t="shared" si="0"/>
        <v>-1883900</v>
      </c>
      <c r="D19" s="7">
        <v>5924400</v>
      </c>
      <c r="E19" s="7">
        <v>9046200</v>
      </c>
      <c r="F19" s="7">
        <v>10518300</v>
      </c>
    </row>
    <row r="20" spans="1:6" ht="15" customHeight="1" x14ac:dyDescent="0.25">
      <c r="A20" s="6" t="s">
        <v>57</v>
      </c>
      <c r="B20" s="7">
        <v>15229800</v>
      </c>
      <c r="C20" s="7">
        <f t="shared" si="0"/>
        <v>-3263700</v>
      </c>
      <c r="D20" s="7">
        <v>11966100</v>
      </c>
      <c r="E20" s="7">
        <v>18447900</v>
      </c>
      <c r="F20" s="7">
        <v>20616700</v>
      </c>
    </row>
    <row r="21" spans="1:6" ht="15" customHeight="1" x14ac:dyDescent="0.25">
      <c r="A21" s="6" t="s">
        <v>58</v>
      </c>
      <c r="B21" s="7">
        <v>8637900</v>
      </c>
      <c r="C21" s="7">
        <f t="shared" si="0"/>
        <v>-2495600</v>
      </c>
      <c r="D21" s="7">
        <v>6142300</v>
      </c>
      <c r="E21" s="7">
        <v>10091100</v>
      </c>
      <c r="F21" s="7">
        <v>11442600</v>
      </c>
    </row>
    <row r="22" spans="1:6" ht="15" customHeight="1" x14ac:dyDescent="0.25">
      <c r="A22" s="6" t="s">
        <v>35</v>
      </c>
      <c r="B22" s="7">
        <v>11455600</v>
      </c>
      <c r="C22" s="7">
        <f t="shared" si="0"/>
        <v>-1718900</v>
      </c>
      <c r="D22" s="7">
        <v>9736700</v>
      </c>
      <c r="E22" s="7">
        <v>12525500</v>
      </c>
      <c r="F22" s="7">
        <v>12979900</v>
      </c>
    </row>
    <row r="23" spans="1:6" ht="15" customHeight="1" x14ac:dyDescent="0.25">
      <c r="A23" s="6" t="s">
        <v>59</v>
      </c>
      <c r="B23" s="7">
        <v>13070000</v>
      </c>
      <c r="C23" s="7">
        <f t="shared" si="0"/>
        <v>-522200</v>
      </c>
      <c r="D23" s="7">
        <v>12547800</v>
      </c>
      <c r="E23" s="7">
        <v>14623900</v>
      </c>
      <c r="F23" s="7">
        <v>16728700</v>
      </c>
    </row>
    <row r="24" spans="1:6" ht="15" customHeight="1" x14ac:dyDescent="0.25">
      <c r="A24" s="6" t="s">
        <v>60</v>
      </c>
      <c r="B24" s="7">
        <v>9446000</v>
      </c>
      <c r="C24" s="7">
        <f t="shared" si="0"/>
        <v>-696500</v>
      </c>
      <c r="D24" s="7">
        <v>8749500</v>
      </c>
      <c r="E24" s="7">
        <v>10301700</v>
      </c>
      <c r="F24" s="7">
        <v>11814600</v>
      </c>
    </row>
    <row r="25" spans="1:6" ht="15" customHeight="1" x14ac:dyDescent="0.25">
      <c r="A25" s="6" t="s">
        <v>61</v>
      </c>
      <c r="B25" s="7">
        <v>9848500</v>
      </c>
      <c r="C25" s="7">
        <f t="shared" si="0"/>
        <v>-2904500</v>
      </c>
      <c r="D25" s="7">
        <v>6944000</v>
      </c>
      <c r="E25" s="7">
        <v>11553300</v>
      </c>
      <c r="F25" s="7">
        <v>12222100</v>
      </c>
    </row>
    <row r="26" spans="1:6" ht="15" customHeight="1" x14ac:dyDescent="0.25">
      <c r="A26" s="6" t="s">
        <v>62</v>
      </c>
      <c r="B26" s="7">
        <v>7171800</v>
      </c>
      <c r="C26" s="7">
        <f t="shared" si="0"/>
        <v>-1646400</v>
      </c>
      <c r="D26" s="7">
        <v>5525400</v>
      </c>
      <c r="E26" s="7">
        <v>8178200</v>
      </c>
      <c r="F26" s="7">
        <v>10321600</v>
      </c>
    </row>
    <row r="27" spans="1:6" ht="15" customHeight="1" x14ac:dyDescent="0.25">
      <c r="A27" s="6" t="s">
        <v>63</v>
      </c>
      <c r="B27" s="7">
        <v>12886000</v>
      </c>
      <c r="C27" s="7">
        <f t="shared" si="0"/>
        <v>-2466100</v>
      </c>
      <c r="D27" s="7">
        <v>10419900</v>
      </c>
      <c r="E27" s="7">
        <v>14690300</v>
      </c>
      <c r="F27" s="7">
        <v>16174200</v>
      </c>
    </row>
    <row r="28" spans="1:6" ht="15" customHeight="1" x14ac:dyDescent="0.25">
      <c r="A28" s="6" t="s">
        <v>31</v>
      </c>
      <c r="B28" s="7">
        <v>8630500</v>
      </c>
      <c r="C28" s="7">
        <f t="shared" si="0"/>
        <v>-2055100</v>
      </c>
      <c r="D28" s="7">
        <v>6575400</v>
      </c>
      <c r="E28" s="7">
        <v>9739400</v>
      </c>
      <c r="F28" s="7">
        <v>11360700</v>
      </c>
    </row>
    <row r="29" spans="1:6" ht="15" customHeight="1" x14ac:dyDescent="0.25">
      <c r="A29" s="6" t="s">
        <v>64</v>
      </c>
      <c r="B29" s="7">
        <v>31680300</v>
      </c>
      <c r="C29" s="7">
        <f t="shared" si="0"/>
        <v>-4754400</v>
      </c>
      <c r="D29" s="7">
        <v>26925900</v>
      </c>
      <c r="E29" s="7">
        <v>35039400</v>
      </c>
      <c r="F29" s="7">
        <v>37891200</v>
      </c>
    </row>
    <row r="30" spans="1:6" ht="15" customHeight="1" x14ac:dyDescent="0.25">
      <c r="A30" s="6" t="s">
        <v>65</v>
      </c>
      <c r="B30" s="7">
        <v>11407900</v>
      </c>
      <c r="C30" s="7">
        <f t="shared" si="0"/>
        <v>-2540500</v>
      </c>
      <c r="D30" s="7">
        <v>8867400</v>
      </c>
      <c r="E30" s="7">
        <v>13556500</v>
      </c>
      <c r="F30" s="7">
        <v>15881900</v>
      </c>
    </row>
    <row r="31" spans="1:6" ht="15" customHeight="1" x14ac:dyDescent="0.25">
      <c r="A31" s="6" t="s">
        <v>66</v>
      </c>
      <c r="B31" s="7">
        <v>12195800</v>
      </c>
      <c r="C31" s="7">
        <f t="shared" si="0"/>
        <v>-1872500</v>
      </c>
      <c r="D31" s="7">
        <v>10323300</v>
      </c>
      <c r="E31" s="7">
        <v>13347600</v>
      </c>
      <c r="F31" s="7">
        <v>13835900</v>
      </c>
    </row>
    <row r="32" spans="1:6" ht="15" customHeight="1" x14ac:dyDescent="0.25">
      <c r="A32" s="6" t="s">
        <v>10</v>
      </c>
      <c r="B32" s="7">
        <v>18418000</v>
      </c>
      <c r="C32" s="7">
        <f t="shared" si="0"/>
        <v>-3951900</v>
      </c>
      <c r="D32" s="7">
        <v>14466100</v>
      </c>
      <c r="E32" s="7">
        <v>20712300</v>
      </c>
      <c r="F32" s="7">
        <v>22446400</v>
      </c>
    </row>
    <row r="33" spans="1:6" ht="15" customHeight="1" x14ac:dyDescent="0.25">
      <c r="A33" s="6" t="s">
        <v>33</v>
      </c>
      <c r="B33" s="7">
        <v>6273100</v>
      </c>
      <c r="C33" s="7">
        <f t="shared" si="0"/>
        <v>-658900</v>
      </c>
      <c r="D33" s="7">
        <v>5614200</v>
      </c>
      <c r="E33" s="7">
        <v>8377400</v>
      </c>
      <c r="F33" s="7">
        <v>10734000</v>
      </c>
    </row>
    <row r="34" spans="1:6" ht="15" customHeight="1" x14ac:dyDescent="0.25">
      <c r="A34" s="6" t="s">
        <v>67</v>
      </c>
      <c r="B34" s="7">
        <v>17022300</v>
      </c>
      <c r="C34" s="7">
        <f t="shared" si="0"/>
        <v>-3252800</v>
      </c>
      <c r="D34" s="7">
        <v>13769500</v>
      </c>
      <c r="E34" s="7">
        <v>19554000</v>
      </c>
      <c r="F34" s="7">
        <v>20881700</v>
      </c>
    </row>
    <row r="35" spans="1:6" ht="15" customHeight="1" x14ac:dyDescent="0.25">
      <c r="A35" s="6" t="s">
        <v>68</v>
      </c>
      <c r="B35" s="7">
        <v>8705900</v>
      </c>
      <c r="C35" s="7">
        <f t="shared" si="0"/>
        <v>-987200</v>
      </c>
      <c r="D35" s="7">
        <v>7718700</v>
      </c>
      <c r="E35" s="7">
        <v>10528400</v>
      </c>
      <c r="F35" s="7">
        <v>13588400</v>
      </c>
    </row>
    <row r="36" spans="1:6" ht="15" customHeight="1" x14ac:dyDescent="0.25">
      <c r="A36" s="6" t="s">
        <v>69</v>
      </c>
      <c r="B36" s="7">
        <v>18068400</v>
      </c>
      <c r="C36" s="7">
        <f t="shared" si="0"/>
        <v>-6674900</v>
      </c>
      <c r="D36" s="7">
        <v>11393500</v>
      </c>
      <c r="E36" s="7">
        <v>21223900</v>
      </c>
      <c r="F36" s="7">
        <v>23524200</v>
      </c>
    </row>
    <row r="37" spans="1:6" ht="19.5" customHeight="1" x14ac:dyDescent="0.25">
      <c r="A37" s="9" t="s">
        <v>9</v>
      </c>
      <c r="B37" s="10">
        <f>SUM(B6:B36)</f>
        <v>486273400</v>
      </c>
      <c r="C37" s="10">
        <f t="shared" ref="C37:D37" si="1">SUM(C6:C36)</f>
        <v>-67136300</v>
      </c>
      <c r="D37" s="10">
        <f t="shared" si="1"/>
        <v>419137100</v>
      </c>
      <c r="E37" s="10">
        <f>SUM(E6:E36)</f>
        <v>557038300</v>
      </c>
      <c r="F37" s="10">
        <f>SUM(F6:F36)</f>
        <v>618151500</v>
      </c>
    </row>
  </sheetData>
  <mergeCells count="2">
    <mergeCell ref="B1:F1"/>
    <mergeCell ref="A3:F3"/>
  </mergeCells>
  <pageMargins left="0.7" right="0.2" top="0.37" bottom="0.44" header="0.3" footer="0.3"/>
  <pageSetup paperSize="9" scale="7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theme="0" tint="-0.499984740745262"/>
    <pageSetUpPr fitToPage="1"/>
  </sheetPr>
  <dimension ref="A1:J38"/>
  <sheetViews>
    <sheetView view="pageBreakPreview" topLeftCell="A19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28" style="2" customWidth="1"/>
    <col min="2" max="2" width="13.85546875" style="2" customWidth="1"/>
    <col min="3" max="3" width="14.28515625" style="2" customWidth="1"/>
    <col min="4" max="5" width="14.28515625" style="2" bestFit="1" customWidth="1"/>
    <col min="6" max="6" width="14" style="2" customWidth="1"/>
    <col min="7" max="7" width="16.85546875" style="2" customWidth="1"/>
    <col min="8" max="8" width="14.28515625" style="2" bestFit="1" customWidth="1"/>
    <col min="9" max="9" width="14.42578125" style="2" customWidth="1"/>
    <col min="10" max="10" width="14.28515625" style="2" bestFit="1" customWidth="1"/>
    <col min="11" max="16384" width="9.140625" style="2"/>
  </cols>
  <sheetData>
    <row r="1" spans="1:10" ht="51.75" customHeight="1" x14ac:dyDescent="0.25">
      <c r="A1" s="1"/>
      <c r="B1" s="68"/>
      <c r="C1" s="68"/>
      <c r="D1" s="68"/>
      <c r="E1" s="68"/>
      <c r="F1" s="68"/>
      <c r="G1" s="68"/>
      <c r="H1" s="68"/>
      <c r="I1" s="68"/>
      <c r="J1" s="68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50" t="s">
        <v>138</v>
      </c>
    </row>
    <row r="3" spans="1:10" ht="67.150000000000006" customHeight="1" x14ac:dyDescent="0.25">
      <c r="A3" s="73" t="s">
        <v>139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63.7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62" t="s">
        <v>170</v>
      </c>
      <c r="G5" s="5" t="s">
        <v>3</v>
      </c>
      <c r="H5" s="5" t="s">
        <v>4</v>
      </c>
      <c r="I5" s="62" t="s">
        <v>169</v>
      </c>
      <c r="J5" s="5" t="s">
        <v>4</v>
      </c>
    </row>
    <row r="6" spans="1:10" ht="31.5" x14ac:dyDescent="0.25">
      <c r="A6" s="6" t="s">
        <v>49</v>
      </c>
      <c r="B6" s="7">
        <v>950967</v>
      </c>
      <c r="C6" s="7">
        <f>D6-B6</f>
        <v>0</v>
      </c>
      <c r="D6" s="7">
        <v>950967</v>
      </c>
      <c r="E6" s="7">
        <v>981753</v>
      </c>
      <c r="F6" s="7">
        <f>G6-E6</f>
        <v>0</v>
      </c>
      <c r="G6" s="7">
        <v>981753</v>
      </c>
      <c r="H6" s="7">
        <v>1015107</v>
      </c>
      <c r="I6" s="7">
        <f>J6-H6</f>
        <v>0</v>
      </c>
      <c r="J6" s="7">
        <v>1015107</v>
      </c>
    </row>
    <row r="7" spans="1:10" ht="31.5" x14ac:dyDescent="0.25">
      <c r="A7" s="6" t="s">
        <v>50</v>
      </c>
      <c r="B7" s="7">
        <v>475484</v>
      </c>
      <c r="C7" s="7">
        <f t="shared" ref="C7:C34" si="0">D7-B7</f>
        <v>0</v>
      </c>
      <c r="D7" s="7">
        <v>475484</v>
      </c>
      <c r="E7" s="7">
        <v>490876</v>
      </c>
      <c r="F7" s="7">
        <f t="shared" ref="F7:F34" si="1">G7-E7</f>
        <v>0</v>
      </c>
      <c r="G7" s="7">
        <v>490876</v>
      </c>
      <c r="H7" s="7">
        <v>507554</v>
      </c>
      <c r="I7" s="7">
        <f t="shared" ref="I7:I34" si="2">J7-H7</f>
        <v>0</v>
      </c>
      <c r="J7" s="7">
        <v>507554</v>
      </c>
    </row>
    <row r="8" spans="1:10" ht="31.5" x14ac:dyDescent="0.25">
      <c r="A8" s="6" t="s">
        <v>51</v>
      </c>
      <c r="B8" s="7">
        <v>1426451</v>
      </c>
      <c r="C8" s="7">
        <f t="shared" si="0"/>
        <v>0</v>
      </c>
      <c r="D8" s="7">
        <v>1426451</v>
      </c>
      <c r="E8" s="7">
        <v>1472629</v>
      </c>
      <c r="F8" s="7">
        <f t="shared" si="1"/>
        <v>0</v>
      </c>
      <c r="G8" s="7">
        <v>1472629</v>
      </c>
      <c r="H8" s="7">
        <v>1522661</v>
      </c>
      <c r="I8" s="7">
        <f t="shared" si="2"/>
        <v>0</v>
      </c>
      <c r="J8" s="7">
        <v>1522661</v>
      </c>
    </row>
    <row r="9" spans="1:10" ht="31.5" x14ac:dyDescent="0.25">
      <c r="A9" s="6" t="s">
        <v>25</v>
      </c>
      <c r="B9" s="7">
        <v>3471031</v>
      </c>
      <c r="C9" s="7">
        <f t="shared" si="0"/>
        <v>0</v>
      </c>
      <c r="D9" s="7">
        <v>3471031</v>
      </c>
      <c r="E9" s="7">
        <v>3583401</v>
      </c>
      <c r="F9" s="7">
        <f t="shared" si="1"/>
        <v>0</v>
      </c>
      <c r="G9" s="7">
        <v>3583401</v>
      </c>
      <c r="H9" s="7">
        <v>3705141</v>
      </c>
      <c r="I9" s="7">
        <f t="shared" si="2"/>
        <v>0</v>
      </c>
      <c r="J9" s="7">
        <v>3705141</v>
      </c>
    </row>
    <row r="10" spans="1:10" ht="31.5" x14ac:dyDescent="0.25">
      <c r="A10" s="6" t="s">
        <v>52</v>
      </c>
      <c r="B10" s="7">
        <v>808322</v>
      </c>
      <c r="C10" s="7">
        <f t="shared" si="0"/>
        <v>0</v>
      </c>
      <c r="D10" s="7">
        <v>808322</v>
      </c>
      <c r="E10" s="7">
        <v>834490</v>
      </c>
      <c r="F10" s="7">
        <f t="shared" si="1"/>
        <v>0</v>
      </c>
      <c r="G10" s="7">
        <v>834490</v>
      </c>
      <c r="H10" s="7">
        <v>862841</v>
      </c>
      <c r="I10" s="7">
        <f t="shared" si="2"/>
        <v>0</v>
      </c>
      <c r="J10" s="7">
        <v>862841</v>
      </c>
    </row>
    <row r="11" spans="1:10" ht="31.5" x14ac:dyDescent="0.25">
      <c r="A11" s="6" t="s">
        <v>53</v>
      </c>
      <c r="B11" s="8">
        <v>808322</v>
      </c>
      <c r="C11" s="7">
        <f t="shared" si="0"/>
        <v>0</v>
      </c>
      <c r="D11" s="8">
        <v>808322</v>
      </c>
      <c r="E11" s="7">
        <v>834490</v>
      </c>
      <c r="F11" s="7">
        <f t="shared" si="1"/>
        <v>0</v>
      </c>
      <c r="G11" s="7">
        <v>834490</v>
      </c>
      <c r="H11" s="7">
        <v>862841</v>
      </c>
      <c r="I11" s="7">
        <f t="shared" si="2"/>
        <v>0</v>
      </c>
      <c r="J11" s="7">
        <v>862841</v>
      </c>
    </row>
    <row r="12" spans="1:10" ht="31.5" x14ac:dyDescent="0.25">
      <c r="A12" s="6" t="s">
        <v>26</v>
      </c>
      <c r="B12" s="7">
        <v>713225</v>
      </c>
      <c r="C12" s="7">
        <f t="shared" si="0"/>
        <v>0</v>
      </c>
      <c r="D12" s="7">
        <v>713225</v>
      </c>
      <c r="E12" s="7">
        <v>736315</v>
      </c>
      <c r="F12" s="7">
        <f t="shared" si="1"/>
        <v>0</v>
      </c>
      <c r="G12" s="7">
        <v>736315</v>
      </c>
      <c r="H12" s="7">
        <v>761330</v>
      </c>
      <c r="I12" s="7">
        <f t="shared" si="2"/>
        <v>0</v>
      </c>
      <c r="J12" s="7">
        <v>761330</v>
      </c>
    </row>
    <row r="13" spans="1:10" ht="31.5" x14ac:dyDescent="0.25">
      <c r="A13" s="6" t="s">
        <v>54</v>
      </c>
      <c r="B13" s="7">
        <v>3280837</v>
      </c>
      <c r="C13" s="7">
        <f t="shared" si="0"/>
        <v>0</v>
      </c>
      <c r="D13" s="7">
        <v>3280837</v>
      </c>
      <c r="E13" s="7">
        <v>3387048</v>
      </c>
      <c r="F13" s="7">
        <f t="shared" si="1"/>
        <v>0</v>
      </c>
      <c r="G13" s="7">
        <v>3387048</v>
      </c>
      <c r="H13" s="7">
        <v>3502120</v>
      </c>
      <c r="I13" s="7">
        <f t="shared" si="2"/>
        <v>0</v>
      </c>
      <c r="J13" s="7">
        <v>3502120</v>
      </c>
    </row>
    <row r="14" spans="1:10" ht="31.5" x14ac:dyDescent="0.25">
      <c r="A14" s="6" t="s">
        <v>55</v>
      </c>
      <c r="B14" s="7">
        <v>427935</v>
      </c>
      <c r="C14" s="7">
        <f t="shared" si="0"/>
        <v>0</v>
      </c>
      <c r="D14" s="7">
        <v>427935</v>
      </c>
      <c r="E14" s="7">
        <v>441789</v>
      </c>
      <c r="F14" s="7">
        <f t="shared" si="1"/>
        <v>0</v>
      </c>
      <c r="G14" s="7">
        <v>441789</v>
      </c>
      <c r="H14" s="7">
        <v>456798</v>
      </c>
      <c r="I14" s="7">
        <f t="shared" si="2"/>
        <v>0</v>
      </c>
      <c r="J14" s="7">
        <v>456798</v>
      </c>
    </row>
    <row r="15" spans="1:10" ht="31.5" x14ac:dyDescent="0.25">
      <c r="A15" s="6" t="s">
        <v>7</v>
      </c>
      <c r="B15" s="7">
        <v>475484</v>
      </c>
      <c r="C15" s="7">
        <f t="shared" si="0"/>
        <v>0</v>
      </c>
      <c r="D15" s="7">
        <v>475484</v>
      </c>
      <c r="E15" s="7">
        <v>490876</v>
      </c>
      <c r="F15" s="7">
        <f t="shared" si="1"/>
        <v>0</v>
      </c>
      <c r="G15" s="7">
        <v>490876</v>
      </c>
      <c r="H15" s="7">
        <v>507554</v>
      </c>
      <c r="I15" s="7">
        <f t="shared" si="2"/>
        <v>0</v>
      </c>
      <c r="J15" s="7">
        <v>507554</v>
      </c>
    </row>
    <row r="16" spans="1:10" ht="31.5" x14ac:dyDescent="0.25">
      <c r="A16" s="6" t="s">
        <v>56</v>
      </c>
      <c r="B16" s="7">
        <v>855871</v>
      </c>
      <c r="C16" s="7">
        <f t="shared" si="0"/>
        <v>0</v>
      </c>
      <c r="D16" s="7">
        <v>855871</v>
      </c>
      <c r="E16" s="7">
        <v>883578</v>
      </c>
      <c r="F16" s="7">
        <f t="shared" si="1"/>
        <v>0</v>
      </c>
      <c r="G16" s="7">
        <v>883578</v>
      </c>
      <c r="H16" s="7">
        <v>913596</v>
      </c>
      <c r="I16" s="7">
        <f t="shared" si="2"/>
        <v>0</v>
      </c>
      <c r="J16" s="7">
        <v>913596</v>
      </c>
    </row>
    <row r="17" spans="1:10" ht="31.5" x14ac:dyDescent="0.25">
      <c r="A17" s="6" t="s">
        <v>57</v>
      </c>
      <c r="B17" s="7">
        <v>808322</v>
      </c>
      <c r="C17" s="7">
        <f t="shared" si="0"/>
        <v>0</v>
      </c>
      <c r="D17" s="7">
        <v>808322</v>
      </c>
      <c r="E17" s="7">
        <v>834490</v>
      </c>
      <c r="F17" s="7">
        <f t="shared" si="1"/>
        <v>0</v>
      </c>
      <c r="G17" s="7">
        <v>834490</v>
      </c>
      <c r="H17" s="7">
        <v>862841</v>
      </c>
      <c r="I17" s="7">
        <f t="shared" si="2"/>
        <v>0</v>
      </c>
      <c r="J17" s="7">
        <v>862841</v>
      </c>
    </row>
    <row r="18" spans="1:10" ht="31.5" x14ac:dyDescent="0.25">
      <c r="A18" s="6" t="s">
        <v>58</v>
      </c>
      <c r="B18" s="7">
        <v>1188709</v>
      </c>
      <c r="C18" s="7">
        <f t="shared" si="0"/>
        <v>0</v>
      </c>
      <c r="D18" s="7">
        <v>1188709</v>
      </c>
      <c r="E18" s="7">
        <v>1227191</v>
      </c>
      <c r="F18" s="7">
        <f t="shared" si="1"/>
        <v>0</v>
      </c>
      <c r="G18" s="7">
        <v>1227191</v>
      </c>
      <c r="H18" s="7">
        <v>1268884</v>
      </c>
      <c r="I18" s="7">
        <f t="shared" si="2"/>
        <v>0</v>
      </c>
      <c r="J18" s="7">
        <v>1268884</v>
      </c>
    </row>
    <row r="19" spans="1:10" ht="31.5" x14ac:dyDescent="0.25">
      <c r="A19" s="6" t="s">
        <v>35</v>
      </c>
      <c r="B19" s="7">
        <v>2044580</v>
      </c>
      <c r="C19" s="7">
        <f t="shared" si="0"/>
        <v>0</v>
      </c>
      <c r="D19" s="7">
        <v>2044580</v>
      </c>
      <c r="E19" s="7">
        <v>2110769</v>
      </c>
      <c r="F19" s="7">
        <f t="shared" si="1"/>
        <v>0</v>
      </c>
      <c r="G19" s="7">
        <v>2110769</v>
      </c>
      <c r="H19" s="7">
        <v>2182480</v>
      </c>
      <c r="I19" s="7">
        <f t="shared" si="2"/>
        <v>0</v>
      </c>
      <c r="J19" s="7">
        <v>2182480</v>
      </c>
    </row>
    <row r="20" spans="1:10" ht="31.5" x14ac:dyDescent="0.25">
      <c r="A20" s="6" t="s">
        <v>59</v>
      </c>
      <c r="B20" s="7">
        <v>1569096</v>
      </c>
      <c r="C20" s="7">
        <f t="shared" si="0"/>
        <v>0</v>
      </c>
      <c r="D20" s="7">
        <v>1569096</v>
      </c>
      <c r="E20" s="7">
        <v>1619892</v>
      </c>
      <c r="F20" s="7">
        <f t="shared" si="1"/>
        <v>0</v>
      </c>
      <c r="G20" s="7">
        <v>1619892</v>
      </c>
      <c r="H20" s="7">
        <v>1674927</v>
      </c>
      <c r="I20" s="7">
        <f t="shared" si="2"/>
        <v>0</v>
      </c>
      <c r="J20" s="7">
        <v>1674927</v>
      </c>
    </row>
    <row r="21" spans="1:10" ht="31.5" x14ac:dyDescent="0.25">
      <c r="A21" s="6" t="s">
        <v>60</v>
      </c>
      <c r="B21" s="7">
        <v>808322</v>
      </c>
      <c r="C21" s="7">
        <f t="shared" si="0"/>
        <v>0</v>
      </c>
      <c r="D21" s="7">
        <v>808322</v>
      </c>
      <c r="E21" s="7">
        <v>834490</v>
      </c>
      <c r="F21" s="7">
        <f t="shared" si="1"/>
        <v>0</v>
      </c>
      <c r="G21" s="7">
        <v>834490</v>
      </c>
      <c r="H21" s="7">
        <v>862841</v>
      </c>
      <c r="I21" s="7">
        <f t="shared" si="2"/>
        <v>0</v>
      </c>
      <c r="J21" s="7">
        <v>862841</v>
      </c>
    </row>
    <row r="22" spans="1:10" ht="31.5" x14ac:dyDescent="0.25">
      <c r="A22" s="6" t="s">
        <v>61</v>
      </c>
      <c r="B22" s="7">
        <v>808322</v>
      </c>
      <c r="C22" s="7">
        <f t="shared" si="0"/>
        <v>0</v>
      </c>
      <c r="D22" s="7">
        <v>808322</v>
      </c>
      <c r="E22" s="7">
        <v>834490</v>
      </c>
      <c r="F22" s="7">
        <f t="shared" si="1"/>
        <v>0</v>
      </c>
      <c r="G22" s="7">
        <v>834490</v>
      </c>
      <c r="H22" s="7">
        <v>862841</v>
      </c>
      <c r="I22" s="7">
        <f t="shared" si="2"/>
        <v>0</v>
      </c>
      <c r="J22" s="7">
        <v>862841</v>
      </c>
    </row>
    <row r="23" spans="1:10" ht="31.5" x14ac:dyDescent="0.25">
      <c r="A23" s="6" t="s">
        <v>62</v>
      </c>
      <c r="B23" s="7">
        <v>1188709</v>
      </c>
      <c r="C23" s="7">
        <f t="shared" si="0"/>
        <v>0</v>
      </c>
      <c r="D23" s="7">
        <v>1188709</v>
      </c>
      <c r="E23" s="7">
        <v>1227191</v>
      </c>
      <c r="F23" s="7">
        <f t="shared" si="1"/>
        <v>0</v>
      </c>
      <c r="G23" s="7">
        <v>1227191</v>
      </c>
      <c r="H23" s="7">
        <v>1268884</v>
      </c>
      <c r="I23" s="7">
        <f t="shared" si="2"/>
        <v>0</v>
      </c>
      <c r="J23" s="7">
        <v>1268884</v>
      </c>
    </row>
    <row r="24" spans="1:10" ht="31.5" x14ac:dyDescent="0.25">
      <c r="A24" s="6" t="s">
        <v>63</v>
      </c>
      <c r="B24" s="7">
        <v>760774</v>
      </c>
      <c r="C24" s="7">
        <f t="shared" si="0"/>
        <v>-142645</v>
      </c>
      <c r="D24" s="7">
        <v>618129</v>
      </c>
      <c r="E24" s="7">
        <v>785402</v>
      </c>
      <c r="F24" s="7">
        <f t="shared" si="1"/>
        <v>-147263</v>
      </c>
      <c r="G24" s="7">
        <v>638139</v>
      </c>
      <c r="H24" s="7">
        <v>812086</v>
      </c>
      <c r="I24" s="7">
        <f t="shared" si="2"/>
        <v>-152266</v>
      </c>
      <c r="J24" s="7">
        <v>659820</v>
      </c>
    </row>
    <row r="25" spans="1:10" ht="31.5" x14ac:dyDescent="0.25">
      <c r="A25" s="6" t="s">
        <v>31</v>
      </c>
      <c r="B25" s="7">
        <v>1283806</v>
      </c>
      <c r="C25" s="7">
        <f t="shared" si="0"/>
        <v>0</v>
      </c>
      <c r="D25" s="7">
        <v>1283806</v>
      </c>
      <c r="E25" s="7">
        <v>1325366</v>
      </c>
      <c r="F25" s="7">
        <f t="shared" si="1"/>
        <v>0</v>
      </c>
      <c r="G25" s="7">
        <v>1325366</v>
      </c>
      <c r="H25" s="7">
        <v>1370395</v>
      </c>
      <c r="I25" s="7">
        <f t="shared" si="2"/>
        <v>0</v>
      </c>
      <c r="J25" s="7">
        <v>1370395</v>
      </c>
    </row>
    <row r="26" spans="1:10" ht="31.5" x14ac:dyDescent="0.25">
      <c r="A26" s="6" t="s">
        <v>64</v>
      </c>
      <c r="B26" s="7">
        <v>1711741</v>
      </c>
      <c r="C26" s="7">
        <f t="shared" si="0"/>
        <v>0</v>
      </c>
      <c r="D26" s="7">
        <v>1711741</v>
      </c>
      <c r="E26" s="7">
        <v>1767155</v>
      </c>
      <c r="F26" s="7">
        <f t="shared" si="1"/>
        <v>0</v>
      </c>
      <c r="G26" s="7">
        <v>1767155</v>
      </c>
      <c r="H26" s="7">
        <v>1827193</v>
      </c>
      <c r="I26" s="7">
        <f t="shared" si="2"/>
        <v>0</v>
      </c>
      <c r="J26" s="7">
        <v>1827193</v>
      </c>
    </row>
    <row r="27" spans="1:10" ht="31.5" x14ac:dyDescent="0.25">
      <c r="A27" s="6" t="s">
        <v>65</v>
      </c>
      <c r="B27" s="7">
        <v>713225</v>
      </c>
      <c r="C27" s="7">
        <f t="shared" si="0"/>
        <v>0</v>
      </c>
      <c r="D27" s="7">
        <v>713225</v>
      </c>
      <c r="E27" s="7">
        <v>736315</v>
      </c>
      <c r="F27" s="7">
        <f t="shared" si="1"/>
        <v>0</v>
      </c>
      <c r="G27" s="7">
        <v>736315</v>
      </c>
      <c r="H27" s="7">
        <v>761330</v>
      </c>
      <c r="I27" s="7">
        <f t="shared" si="2"/>
        <v>0</v>
      </c>
      <c r="J27" s="7">
        <v>761330</v>
      </c>
    </row>
    <row r="28" spans="1:10" ht="31.5" x14ac:dyDescent="0.25">
      <c r="A28" s="6" t="s">
        <v>66</v>
      </c>
      <c r="B28" s="7">
        <v>665677</v>
      </c>
      <c r="C28" s="7">
        <f t="shared" si="0"/>
        <v>0</v>
      </c>
      <c r="D28" s="7">
        <v>665677</v>
      </c>
      <c r="E28" s="7">
        <v>687227</v>
      </c>
      <c r="F28" s="7">
        <f t="shared" si="1"/>
        <v>0</v>
      </c>
      <c r="G28" s="7">
        <v>687227</v>
      </c>
      <c r="H28" s="7">
        <v>710575</v>
      </c>
      <c r="I28" s="7">
        <f t="shared" si="2"/>
        <v>0</v>
      </c>
      <c r="J28" s="7">
        <v>710575</v>
      </c>
    </row>
    <row r="29" spans="1:10" ht="31.5" x14ac:dyDescent="0.25">
      <c r="A29" s="6" t="s">
        <v>10</v>
      </c>
      <c r="B29" s="7">
        <v>713225</v>
      </c>
      <c r="C29" s="7">
        <f t="shared" si="0"/>
        <v>0</v>
      </c>
      <c r="D29" s="7">
        <v>713225</v>
      </c>
      <c r="E29" s="7">
        <v>736315</v>
      </c>
      <c r="F29" s="7">
        <f t="shared" si="1"/>
        <v>0</v>
      </c>
      <c r="G29" s="7">
        <v>736315</v>
      </c>
      <c r="H29" s="7">
        <v>761330</v>
      </c>
      <c r="I29" s="7">
        <f t="shared" si="2"/>
        <v>0</v>
      </c>
      <c r="J29" s="7">
        <v>761330</v>
      </c>
    </row>
    <row r="30" spans="1:10" ht="31.5" x14ac:dyDescent="0.25">
      <c r="A30" s="6" t="s">
        <v>33</v>
      </c>
      <c r="B30" s="7">
        <v>1046064</v>
      </c>
      <c r="C30" s="7">
        <f t="shared" si="0"/>
        <v>0</v>
      </c>
      <c r="D30" s="7">
        <v>1046064</v>
      </c>
      <c r="E30" s="7">
        <v>1079928</v>
      </c>
      <c r="F30" s="7">
        <f t="shared" si="1"/>
        <v>0</v>
      </c>
      <c r="G30" s="7">
        <v>1079928</v>
      </c>
      <c r="H30" s="7">
        <v>1116618</v>
      </c>
      <c r="I30" s="7">
        <f t="shared" si="2"/>
        <v>0</v>
      </c>
      <c r="J30" s="7">
        <v>1116618</v>
      </c>
    </row>
    <row r="31" spans="1:10" ht="31.5" x14ac:dyDescent="0.25">
      <c r="A31" s="6" t="s">
        <v>67</v>
      </c>
      <c r="B31" s="7">
        <v>808322</v>
      </c>
      <c r="C31" s="7">
        <f t="shared" si="0"/>
        <v>0</v>
      </c>
      <c r="D31" s="7">
        <v>808322</v>
      </c>
      <c r="E31" s="7">
        <v>834490</v>
      </c>
      <c r="F31" s="7">
        <f t="shared" si="1"/>
        <v>0</v>
      </c>
      <c r="G31" s="7">
        <v>834490</v>
      </c>
      <c r="H31" s="7">
        <v>862841</v>
      </c>
      <c r="I31" s="7">
        <f t="shared" si="2"/>
        <v>0</v>
      </c>
      <c r="J31" s="7">
        <v>862841</v>
      </c>
    </row>
    <row r="32" spans="1:10" ht="31.5" x14ac:dyDescent="0.25">
      <c r="A32" s="6" t="s">
        <v>68</v>
      </c>
      <c r="B32" s="7">
        <v>1378903</v>
      </c>
      <c r="C32" s="7">
        <f t="shared" si="0"/>
        <v>-142645</v>
      </c>
      <c r="D32" s="7">
        <v>1236258</v>
      </c>
      <c r="E32" s="7">
        <v>1423542</v>
      </c>
      <c r="F32" s="7">
        <f t="shared" si="1"/>
        <v>-147263</v>
      </c>
      <c r="G32" s="7">
        <v>1276279</v>
      </c>
      <c r="H32" s="7">
        <v>1471905</v>
      </c>
      <c r="I32" s="7">
        <f t="shared" si="2"/>
        <v>-152266</v>
      </c>
      <c r="J32" s="7">
        <v>1319639</v>
      </c>
    </row>
    <row r="33" spans="1:10" ht="31.5" x14ac:dyDescent="0.25">
      <c r="A33" s="6" t="s">
        <v>69</v>
      </c>
      <c r="B33" s="7">
        <v>760774</v>
      </c>
      <c r="C33" s="7">
        <f t="shared" si="0"/>
        <v>0</v>
      </c>
      <c r="D33" s="7">
        <v>760774</v>
      </c>
      <c r="E33" s="7">
        <v>785402</v>
      </c>
      <c r="F33" s="7">
        <f t="shared" si="1"/>
        <v>0</v>
      </c>
      <c r="G33" s="7">
        <v>785402</v>
      </c>
      <c r="H33" s="7">
        <v>812086</v>
      </c>
      <c r="I33" s="7">
        <f t="shared" si="2"/>
        <v>0</v>
      </c>
      <c r="J33" s="7">
        <v>812086</v>
      </c>
    </row>
    <row r="34" spans="1:10" ht="15.75" x14ac:dyDescent="0.25">
      <c r="A34" s="6" t="s">
        <v>8</v>
      </c>
      <c r="B34" s="7">
        <v>0</v>
      </c>
      <c r="C34" s="7">
        <f t="shared" si="0"/>
        <v>285290</v>
      </c>
      <c r="D34" s="7">
        <v>285290</v>
      </c>
      <c r="E34" s="7">
        <v>0</v>
      </c>
      <c r="F34" s="7">
        <f t="shared" si="1"/>
        <v>294526</v>
      </c>
      <c r="G34" s="7">
        <v>294526</v>
      </c>
      <c r="H34" s="7">
        <v>0</v>
      </c>
      <c r="I34" s="7">
        <f t="shared" si="2"/>
        <v>304532</v>
      </c>
      <c r="J34" s="7">
        <v>304532</v>
      </c>
    </row>
    <row r="35" spans="1:10" ht="15" customHeight="1" x14ac:dyDescent="0.25">
      <c r="A35" s="9" t="s">
        <v>9</v>
      </c>
      <c r="B35" s="10">
        <f>SUM(B6:B34)</f>
        <v>31952500</v>
      </c>
      <c r="C35" s="10">
        <f t="shared" ref="C35:J35" si="3">SUM(C6:C34)</f>
        <v>0</v>
      </c>
      <c r="D35" s="10">
        <f t="shared" si="3"/>
        <v>31952500</v>
      </c>
      <c r="E35" s="10">
        <f t="shared" si="3"/>
        <v>32986900</v>
      </c>
      <c r="F35" s="10">
        <f t="shared" si="3"/>
        <v>0</v>
      </c>
      <c r="G35" s="10">
        <f t="shared" si="3"/>
        <v>32986900</v>
      </c>
      <c r="H35" s="10">
        <f t="shared" si="3"/>
        <v>34107600</v>
      </c>
      <c r="I35" s="10">
        <f t="shared" si="3"/>
        <v>0</v>
      </c>
      <c r="J35" s="10">
        <f t="shared" si="3"/>
        <v>34107600</v>
      </c>
    </row>
    <row r="36" spans="1:10" ht="15" customHeight="1" x14ac:dyDescent="0.25"/>
    <row r="37" spans="1:10" ht="15" customHeight="1" x14ac:dyDescent="0.25"/>
    <row r="38" spans="1:10" ht="19.5" customHeight="1" x14ac:dyDescent="0.25"/>
  </sheetData>
  <mergeCells count="2">
    <mergeCell ref="B1:J1"/>
    <mergeCell ref="A3:J3"/>
  </mergeCells>
  <pageMargins left="0.36" right="0.19" top="0.37" bottom="0.44" header="0.3" footer="0.3"/>
  <pageSetup paperSize="9" scale="62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9" style="2" customWidth="1"/>
    <col min="2" max="2" width="18.7109375" style="2" customWidth="1"/>
    <col min="3" max="3" width="19" style="2" customWidth="1"/>
    <col min="4" max="4" width="18.425781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140</v>
      </c>
    </row>
    <row r="3" spans="1:6" ht="81.75" customHeight="1" x14ac:dyDescent="0.25">
      <c r="A3" s="73" t="s">
        <v>141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161005320</v>
      </c>
      <c r="C6" s="7">
        <f>D6-B6</f>
        <v>0</v>
      </c>
      <c r="D6" s="7">
        <v>161005320</v>
      </c>
      <c r="E6" s="7">
        <v>158427360</v>
      </c>
      <c r="F6" s="7">
        <v>158427360</v>
      </c>
    </row>
    <row r="7" spans="1:6" ht="15" customHeight="1" x14ac:dyDescent="0.25">
      <c r="A7" s="6" t="s">
        <v>6</v>
      </c>
      <c r="B7" s="7">
        <v>25076520</v>
      </c>
      <c r="C7" s="7">
        <f t="shared" ref="C7:C37" si="0">D7-B7</f>
        <v>-390600</v>
      </c>
      <c r="D7" s="7">
        <v>24685920</v>
      </c>
      <c r="E7" s="7">
        <v>23670360</v>
      </c>
      <c r="F7" s="7">
        <v>23670360</v>
      </c>
    </row>
    <row r="8" spans="1:6" ht="15" customHeight="1" x14ac:dyDescent="0.25">
      <c r="A8" s="6" t="s">
        <v>48</v>
      </c>
      <c r="B8" s="7">
        <v>24998400</v>
      </c>
      <c r="C8" s="7">
        <f t="shared" si="0"/>
        <v>0</v>
      </c>
      <c r="D8" s="7">
        <v>24998400</v>
      </c>
      <c r="E8" s="7">
        <v>23592240</v>
      </c>
      <c r="F8" s="7">
        <v>23592240</v>
      </c>
    </row>
    <row r="9" spans="1:6" ht="15" customHeight="1" x14ac:dyDescent="0.25">
      <c r="A9" s="6" t="s">
        <v>49</v>
      </c>
      <c r="B9" s="7">
        <v>6327720</v>
      </c>
      <c r="C9" s="7">
        <f t="shared" si="0"/>
        <v>0</v>
      </c>
      <c r="D9" s="7">
        <v>6327720</v>
      </c>
      <c r="E9" s="7">
        <v>6093360</v>
      </c>
      <c r="F9" s="7">
        <v>6093360</v>
      </c>
    </row>
    <row r="10" spans="1:6" ht="15" customHeight="1" x14ac:dyDescent="0.25">
      <c r="A10" s="6" t="s">
        <v>50</v>
      </c>
      <c r="B10" s="7">
        <v>4999680</v>
      </c>
      <c r="C10" s="7">
        <f t="shared" si="0"/>
        <v>0</v>
      </c>
      <c r="D10" s="7">
        <v>4999680</v>
      </c>
      <c r="E10" s="7">
        <v>4765320</v>
      </c>
      <c r="F10" s="7">
        <v>4765320</v>
      </c>
    </row>
    <row r="11" spans="1:6" ht="15" customHeight="1" x14ac:dyDescent="0.25">
      <c r="A11" s="6" t="s">
        <v>51</v>
      </c>
      <c r="B11" s="7">
        <v>9686880</v>
      </c>
      <c r="C11" s="7">
        <f t="shared" si="0"/>
        <v>0</v>
      </c>
      <c r="D11" s="7">
        <v>9686880</v>
      </c>
      <c r="E11" s="7">
        <v>9452520</v>
      </c>
      <c r="F11" s="7">
        <v>9452520</v>
      </c>
    </row>
    <row r="12" spans="1:6" ht="15" customHeight="1" x14ac:dyDescent="0.25">
      <c r="A12" s="6" t="s">
        <v>25</v>
      </c>
      <c r="B12" s="7">
        <v>30466800</v>
      </c>
      <c r="C12" s="7">
        <f t="shared" si="0"/>
        <v>0</v>
      </c>
      <c r="D12" s="7">
        <v>30466800</v>
      </c>
      <c r="E12" s="7">
        <v>29060640</v>
      </c>
      <c r="F12" s="7">
        <v>29060640</v>
      </c>
    </row>
    <row r="13" spans="1:6" ht="15" customHeight="1" x14ac:dyDescent="0.25">
      <c r="A13" s="6" t="s">
        <v>52</v>
      </c>
      <c r="B13" s="7">
        <v>9686880</v>
      </c>
      <c r="C13" s="7">
        <f t="shared" si="0"/>
        <v>0</v>
      </c>
      <c r="D13" s="7">
        <v>9686880</v>
      </c>
      <c r="E13" s="7">
        <v>9452520</v>
      </c>
      <c r="F13" s="7">
        <v>9452520</v>
      </c>
    </row>
    <row r="14" spans="1:6" ht="15" customHeight="1" x14ac:dyDescent="0.25">
      <c r="A14" s="6" t="s">
        <v>53</v>
      </c>
      <c r="B14" s="8">
        <v>6015240</v>
      </c>
      <c r="C14" s="7">
        <f t="shared" si="0"/>
        <v>0</v>
      </c>
      <c r="D14" s="8">
        <v>6015240</v>
      </c>
      <c r="E14" s="7">
        <v>5780880</v>
      </c>
      <c r="F14" s="7">
        <v>5780880</v>
      </c>
    </row>
    <row r="15" spans="1:6" ht="15" customHeight="1" x14ac:dyDescent="0.25">
      <c r="A15" s="6" t="s">
        <v>26</v>
      </c>
      <c r="B15" s="7">
        <v>7968240</v>
      </c>
      <c r="C15" s="7">
        <f t="shared" si="0"/>
        <v>0</v>
      </c>
      <c r="D15" s="7">
        <v>7968240</v>
      </c>
      <c r="E15" s="7">
        <v>7733880</v>
      </c>
      <c r="F15" s="7">
        <v>7733880</v>
      </c>
    </row>
    <row r="16" spans="1:6" ht="15" customHeight="1" x14ac:dyDescent="0.25">
      <c r="A16" s="6" t="s">
        <v>54</v>
      </c>
      <c r="B16" s="7">
        <v>23748480</v>
      </c>
      <c r="C16" s="7">
        <f t="shared" si="0"/>
        <v>0</v>
      </c>
      <c r="D16" s="7">
        <v>23748480</v>
      </c>
      <c r="E16" s="7">
        <v>22889160</v>
      </c>
      <c r="F16" s="7">
        <v>22889160</v>
      </c>
    </row>
    <row r="17" spans="1:6" ht="15" customHeight="1" x14ac:dyDescent="0.25">
      <c r="A17" s="6" t="s">
        <v>55</v>
      </c>
      <c r="B17" s="7">
        <v>4999680</v>
      </c>
      <c r="C17" s="7">
        <f t="shared" si="0"/>
        <v>0</v>
      </c>
      <c r="D17" s="7">
        <v>4999680</v>
      </c>
      <c r="E17" s="7">
        <v>4765320</v>
      </c>
      <c r="F17" s="7">
        <v>4765320</v>
      </c>
    </row>
    <row r="18" spans="1:6" ht="15" customHeight="1" x14ac:dyDescent="0.25">
      <c r="A18" s="6" t="s">
        <v>7</v>
      </c>
      <c r="B18" s="7">
        <v>17108280</v>
      </c>
      <c r="C18" s="7">
        <f t="shared" si="0"/>
        <v>0</v>
      </c>
      <c r="D18" s="7">
        <v>17108280</v>
      </c>
      <c r="E18" s="7">
        <v>16873920</v>
      </c>
      <c r="F18" s="7">
        <v>16873920</v>
      </c>
    </row>
    <row r="19" spans="1:6" ht="15" customHeight="1" x14ac:dyDescent="0.25">
      <c r="A19" s="6" t="s">
        <v>56</v>
      </c>
      <c r="B19" s="7">
        <v>6640200</v>
      </c>
      <c r="C19" s="7">
        <f t="shared" si="0"/>
        <v>0</v>
      </c>
      <c r="D19" s="7">
        <v>6640200</v>
      </c>
      <c r="E19" s="7">
        <v>6405840</v>
      </c>
      <c r="F19" s="7">
        <v>6405840</v>
      </c>
    </row>
    <row r="20" spans="1:6" ht="15" customHeight="1" x14ac:dyDescent="0.25">
      <c r="A20" s="6" t="s">
        <v>57</v>
      </c>
      <c r="B20" s="7">
        <v>15233400</v>
      </c>
      <c r="C20" s="7">
        <f t="shared" si="0"/>
        <v>0</v>
      </c>
      <c r="D20" s="7">
        <v>15233400</v>
      </c>
      <c r="E20" s="7">
        <v>14999040</v>
      </c>
      <c r="F20" s="7">
        <v>14999040</v>
      </c>
    </row>
    <row r="21" spans="1:6" ht="15" customHeight="1" x14ac:dyDescent="0.25">
      <c r="A21" s="6" t="s">
        <v>58</v>
      </c>
      <c r="B21" s="7">
        <v>7733880</v>
      </c>
      <c r="C21" s="7">
        <f t="shared" si="0"/>
        <v>0</v>
      </c>
      <c r="D21" s="7">
        <v>7733880</v>
      </c>
      <c r="E21" s="7">
        <v>7499520</v>
      </c>
      <c r="F21" s="7">
        <v>7499520</v>
      </c>
    </row>
    <row r="22" spans="1:6" ht="15" customHeight="1" x14ac:dyDescent="0.25">
      <c r="A22" s="6" t="s">
        <v>35</v>
      </c>
      <c r="B22" s="7">
        <v>16248960</v>
      </c>
      <c r="C22" s="7">
        <f t="shared" si="0"/>
        <v>0</v>
      </c>
      <c r="D22" s="7">
        <v>16248960</v>
      </c>
      <c r="E22" s="7">
        <v>16014600</v>
      </c>
      <c r="F22" s="7">
        <v>16014600</v>
      </c>
    </row>
    <row r="23" spans="1:6" ht="15" customHeight="1" x14ac:dyDescent="0.25">
      <c r="A23" s="6" t="s">
        <v>59</v>
      </c>
      <c r="B23" s="7">
        <v>12108600</v>
      </c>
      <c r="C23" s="7">
        <f t="shared" si="0"/>
        <v>0</v>
      </c>
      <c r="D23" s="7">
        <v>12108600</v>
      </c>
      <c r="E23" s="7">
        <v>11874240</v>
      </c>
      <c r="F23" s="7">
        <v>11874240</v>
      </c>
    </row>
    <row r="24" spans="1:6" ht="15" customHeight="1" x14ac:dyDescent="0.25">
      <c r="A24" s="6" t="s">
        <v>60</v>
      </c>
      <c r="B24" s="7">
        <v>10702440</v>
      </c>
      <c r="C24" s="7">
        <f t="shared" si="0"/>
        <v>0</v>
      </c>
      <c r="D24" s="7">
        <v>10702440</v>
      </c>
      <c r="E24" s="7">
        <v>10468080</v>
      </c>
      <c r="F24" s="7">
        <v>10468080</v>
      </c>
    </row>
    <row r="25" spans="1:6" ht="15" customHeight="1" x14ac:dyDescent="0.25">
      <c r="A25" s="6" t="s">
        <v>61</v>
      </c>
      <c r="B25" s="7">
        <v>7577640</v>
      </c>
      <c r="C25" s="7">
        <f t="shared" si="0"/>
        <v>0</v>
      </c>
      <c r="D25" s="7">
        <v>7577640</v>
      </c>
      <c r="E25" s="7">
        <v>7343280</v>
      </c>
      <c r="F25" s="7">
        <v>7343280</v>
      </c>
    </row>
    <row r="26" spans="1:6" ht="15" customHeight="1" x14ac:dyDescent="0.25">
      <c r="A26" s="6" t="s">
        <v>62</v>
      </c>
      <c r="B26" s="7">
        <v>10546200</v>
      </c>
      <c r="C26" s="7">
        <f t="shared" si="0"/>
        <v>0</v>
      </c>
      <c r="D26" s="7">
        <v>10546200</v>
      </c>
      <c r="E26" s="7">
        <v>10311840</v>
      </c>
      <c r="F26" s="7">
        <v>10311840</v>
      </c>
    </row>
    <row r="27" spans="1:6" ht="15" customHeight="1" x14ac:dyDescent="0.25">
      <c r="A27" s="6" t="s">
        <v>63</v>
      </c>
      <c r="B27" s="7">
        <v>14139720</v>
      </c>
      <c r="C27" s="7">
        <f t="shared" si="0"/>
        <v>0</v>
      </c>
      <c r="D27" s="7">
        <v>14139720</v>
      </c>
      <c r="E27" s="7">
        <v>13905360</v>
      </c>
      <c r="F27" s="7">
        <v>13905360</v>
      </c>
    </row>
    <row r="28" spans="1:6" ht="15" customHeight="1" x14ac:dyDescent="0.25">
      <c r="A28" s="6" t="s">
        <v>31</v>
      </c>
      <c r="B28" s="7">
        <v>18826920</v>
      </c>
      <c r="C28" s="7">
        <f t="shared" si="0"/>
        <v>0</v>
      </c>
      <c r="D28" s="7">
        <v>18826920</v>
      </c>
      <c r="E28" s="7">
        <v>18592560</v>
      </c>
      <c r="F28" s="7">
        <v>18592560</v>
      </c>
    </row>
    <row r="29" spans="1:6" ht="15" customHeight="1" x14ac:dyDescent="0.25">
      <c r="A29" s="6" t="s">
        <v>64</v>
      </c>
      <c r="B29" s="7">
        <v>21404880</v>
      </c>
      <c r="C29" s="7">
        <f t="shared" si="0"/>
        <v>0</v>
      </c>
      <c r="D29" s="7">
        <v>21404880</v>
      </c>
      <c r="E29" s="7">
        <v>21170520</v>
      </c>
      <c r="F29" s="7">
        <v>21170520</v>
      </c>
    </row>
    <row r="30" spans="1:6" ht="15" customHeight="1" x14ac:dyDescent="0.25">
      <c r="A30" s="6" t="s">
        <v>65</v>
      </c>
      <c r="B30" s="7">
        <v>4843440</v>
      </c>
      <c r="C30" s="7">
        <f t="shared" si="0"/>
        <v>0</v>
      </c>
      <c r="D30" s="7">
        <v>4843440</v>
      </c>
      <c r="E30" s="7">
        <v>4609080</v>
      </c>
      <c r="F30" s="7">
        <v>4609080</v>
      </c>
    </row>
    <row r="31" spans="1:6" ht="15" customHeight="1" x14ac:dyDescent="0.25">
      <c r="A31" s="6" t="s">
        <v>66</v>
      </c>
      <c r="B31" s="7">
        <v>10155600</v>
      </c>
      <c r="C31" s="7">
        <f t="shared" si="0"/>
        <v>0</v>
      </c>
      <c r="D31" s="7">
        <v>10155600</v>
      </c>
      <c r="E31" s="7">
        <v>9921240</v>
      </c>
      <c r="F31" s="7">
        <v>9921240</v>
      </c>
    </row>
    <row r="32" spans="1:6" ht="15" customHeight="1" x14ac:dyDescent="0.25">
      <c r="A32" s="6" t="s">
        <v>10</v>
      </c>
      <c r="B32" s="7">
        <v>18358200</v>
      </c>
      <c r="C32" s="7">
        <f t="shared" si="0"/>
        <v>0</v>
      </c>
      <c r="D32" s="7">
        <v>18358200</v>
      </c>
      <c r="E32" s="7">
        <v>18123840</v>
      </c>
      <c r="F32" s="7">
        <v>18123840</v>
      </c>
    </row>
    <row r="33" spans="1:6" ht="15" customHeight="1" x14ac:dyDescent="0.25">
      <c r="A33" s="6" t="s">
        <v>33</v>
      </c>
      <c r="B33" s="7">
        <v>8280720</v>
      </c>
      <c r="C33" s="7">
        <f t="shared" si="0"/>
        <v>0</v>
      </c>
      <c r="D33" s="7">
        <v>8280720</v>
      </c>
      <c r="E33" s="7">
        <v>8046360</v>
      </c>
      <c r="F33" s="7">
        <v>8046360</v>
      </c>
    </row>
    <row r="34" spans="1:6" ht="15" customHeight="1" x14ac:dyDescent="0.25">
      <c r="A34" s="6" t="s">
        <v>67</v>
      </c>
      <c r="B34" s="7">
        <v>14608440</v>
      </c>
      <c r="C34" s="7">
        <f t="shared" si="0"/>
        <v>0</v>
      </c>
      <c r="D34" s="7">
        <v>14608440</v>
      </c>
      <c r="E34" s="7">
        <v>14374080</v>
      </c>
      <c r="F34" s="7">
        <v>14374080</v>
      </c>
    </row>
    <row r="35" spans="1:6" ht="15" customHeight="1" x14ac:dyDescent="0.25">
      <c r="A35" s="6" t="s">
        <v>68</v>
      </c>
      <c r="B35" s="7">
        <v>13671000</v>
      </c>
      <c r="C35" s="7">
        <f t="shared" si="0"/>
        <v>0</v>
      </c>
      <c r="D35" s="7">
        <v>13671000</v>
      </c>
      <c r="E35" s="7">
        <v>13436640</v>
      </c>
      <c r="F35" s="7">
        <v>13436640</v>
      </c>
    </row>
    <row r="36" spans="1:6" ht="15" customHeight="1" x14ac:dyDescent="0.25">
      <c r="A36" s="6" t="s">
        <v>69</v>
      </c>
      <c r="B36" s="7">
        <v>15545880</v>
      </c>
      <c r="C36" s="7">
        <f t="shared" si="0"/>
        <v>0</v>
      </c>
      <c r="D36" s="7">
        <v>15545880</v>
      </c>
      <c r="E36" s="7">
        <v>15311520</v>
      </c>
      <c r="F36" s="7">
        <v>15311520</v>
      </c>
    </row>
    <row r="37" spans="1:6" ht="15" customHeight="1" x14ac:dyDescent="0.25">
      <c r="A37" s="6" t="s">
        <v>8</v>
      </c>
      <c r="B37" s="23">
        <v>0</v>
      </c>
      <c r="C37" s="7">
        <f t="shared" si="0"/>
        <v>0</v>
      </c>
      <c r="D37" s="23">
        <v>0</v>
      </c>
      <c r="E37" s="7">
        <v>13749120</v>
      </c>
      <c r="F37" s="7">
        <v>19920620</v>
      </c>
    </row>
    <row r="38" spans="1:6" ht="19.5" customHeight="1" x14ac:dyDescent="0.25">
      <c r="A38" s="24" t="s">
        <v>9</v>
      </c>
      <c r="B38" s="25">
        <f>SUM(B6:B37)</f>
        <v>558714240</v>
      </c>
      <c r="C38" s="25">
        <f t="shared" ref="C38:D38" si="1">SUM(C6:C37)</f>
        <v>-390600</v>
      </c>
      <c r="D38" s="25">
        <f t="shared" si="1"/>
        <v>558323640</v>
      </c>
      <c r="E38" s="26">
        <f>SUM(E6:E37)</f>
        <v>558714240</v>
      </c>
      <c r="F38" s="10">
        <f>SUM(F6:F37)</f>
        <v>564885740</v>
      </c>
    </row>
  </sheetData>
  <mergeCells count="2">
    <mergeCell ref="B1:F1"/>
    <mergeCell ref="A3:F3"/>
  </mergeCells>
  <pageMargins left="0.7" right="0.21" top="0.37" bottom="0.44" header="0.3" footer="0.3"/>
  <pageSetup paperSize="9" scale="65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9"/>
  <sheetViews>
    <sheetView view="pageBreakPreview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7.71093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8"/>
      <c r="C1" s="68"/>
      <c r="D1" s="68"/>
      <c r="E1" s="68"/>
      <c r="F1" s="68"/>
    </row>
    <row r="2" spans="1:6" ht="23.25" customHeight="1" x14ac:dyDescent="0.25">
      <c r="A2" s="1"/>
      <c r="B2" s="1"/>
      <c r="C2" s="1"/>
      <c r="D2" s="1"/>
      <c r="E2" s="3"/>
      <c r="F2" s="50" t="s">
        <v>154</v>
      </c>
    </row>
    <row r="3" spans="1:6" ht="69.75" customHeight="1" x14ac:dyDescent="0.25">
      <c r="A3" s="73" t="s">
        <v>146</v>
      </c>
      <c r="B3" s="69"/>
      <c r="C3" s="69"/>
      <c r="D3" s="69"/>
      <c r="E3" s="69"/>
      <c r="F3" s="6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62" t="s">
        <v>167</v>
      </c>
      <c r="D5" s="5" t="s">
        <v>2</v>
      </c>
      <c r="E5" s="5" t="s">
        <v>3</v>
      </c>
      <c r="F5" s="5" t="s">
        <v>4</v>
      </c>
    </row>
    <row r="6" spans="1:6" ht="21.75" customHeight="1" x14ac:dyDescent="0.25">
      <c r="A6" s="6" t="s">
        <v>53</v>
      </c>
      <c r="B6" s="7">
        <v>0</v>
      </c>
      <c r="C6" s="7">
        <f>D6-B6</f>
        <v>8398713.4000000004</v>
      </c>
      <c r="D6" s="7">
        <v>8398713.4000000004</v>
      </c>
      <c r="E6" s="7">
        <v>0</v>
      </c>
      <c r="F6" s="7">
        <v>0</v>
      </c>
    </row>
    <row r="7" spans="1:6" ht="15" customHeight="1" x14ac:dyDescent="0.25">
      <c r="A7" s="6" t="s">
        <v>61</v>
      </c>
      <c r="B7" s="7">
        <v>13500000</v>
      </c>
      <c r="C7" s="7">
        <f>D7-B7</f>
        <v>10596290</v>
      </c>
      <c r="D7" s="7">
        <v>24096290</v>
      </c>
      <c r="E7" s="7">
        <v>0</v>
      </c>
      <c r="F7" s="7">
        <v>0</v>
      </c>
    </row>
    <row r="8" spans="1:6" ht="15" customHeight="1" x14ac:dyDescent="0.25">
      <c r="A8" s="9" t="s">
        <v>9</v>
      </c>
      <c r="B8" s="10">
        <f>SUM(B6:B7)</f>
        <v>13500000</v>
      </c>
      <c r="C8" s="10">
        <f t="shared" ref="C8:F8" si="0">SUM(C6:C7)</f>
        <v>18995003.399999999</v>
      </c>
      <c r="D8" s="10">
        <f t="shared" si="0"/>
        <v>32495003.399999999</v>
      </c>
      <c r="E8" s="10">
        <f t="shared" si="0"/>
        <v>0</v>
      </c>
      <c r="F8" s="10">
        <f t="shared" si="0"/>
        <v>0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F1"/>
    <mergeCell ref="A3:F3"/>
  </mergeCells>
  <pageMargins left="0.7" right="0.22" top="0.37" bottom="0.44" header="0.3" footer="0.3"/>
  <pageSetup paperSize="9" scale="64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6"/>
  <sheetViews>
    <sheetView view="pageBreakPreview" topLeftCell="A4" zoomScale="115" zoomScaleNormal="100" zoomScaleSheetLayoutView="115" workbookViewId="0">
      <selection activeCell="J14" sqref="J14"/>
    </sheetView>
  </sheetViews>
  <sheetFormatPr defaultColWidth="9.140625" defaultRowHeight="15" x14ac:dyDescent="0.25"/>
  <cols>
    <col min="1" max="1" width="49" style="2" customWidth="1"/>
    <col min="2" max="2" width="18.4257812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68"/>
      <c r="C1" s="68"/>
      <c r="D1" s="68"/>
    </row>
    <row r="2" spans="1:4" ht="23.25" customHeight="1" x14ac:dyDescent="0.25">
      <c r="A2" s="1"/>
      <c r="B2" s="1"/>
      <c r="C2" s="3"/>
      <c r="D2" s="50" t="s">
        <v>162</v>
      </c>
    </row>
    <row r="3" spans="1:4" ht="81.75" customHeight="1" x14ac:dyDescent="0.25">
      <c r="A3" s="73" t="s">
        <v>163</v>
      </c>
      <c r="B3" s="69"/>
      <c r="C3" s="69"/>
      <c r="D3" s="69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" customHeight="1" x14ac:dyDescent="0.25">
      <c r="A6" s="6" t="s">
        <v>6</v>
      </c>
      <c r="B6" s="7">
        <v>355000</v>
      </c>
      <c r="C6" s="7">
        <v>0</v>
      </c>
      <c r="D6" s="7">
        <v>0</v>
      </c>
    </row>
    <row r="7" spans="1:4" ht="15" customHeight="1" x14ac:dyDescent="0.25">
      <c r="A7" s="6" t="s">
        <v>48</v>
      </c>
      <c r="B7" s="7">
        <v>355000</v>
      </c>
      <c r="C7" s="7">
        <v>0</v>
      </c>
      <c r="D7" s="7">
        <v>0</v>
      </c>
    </row>
    <row r="8" spans="1:4" ht="15" customHeight="1" x14ac:dyDescent="0.25">
      <c r="A8" s="6" t="s">
        <v>49</v>
      </c>
      <c r="B8" s="7">
        <v>355000</v>
      </c>
      <c r="C8" s="7">
        <v>0</v>
      </c>
      <c r="D8" s="7">
        <v>0</v>
      </c>
    </row>
    <row r="9" spans="1:4" ht="15" customHeight="1" x14ac:dyDescent="0.25">
      <c r="A9" s="6" t="s">
        <v>50</v>
      </c>
      <c r="B9" s="7">
        <v>355000</v>
      </c>
      <c r="C9" s="7">
        <v>0</v>
      </c>
      <c r="D9" s="7">
        <v>0</v>
      </c>
    </row>
    <row r="10" spans="1:4" ht="15" customHeight="1" x14ac:dyDescent="0.25">
      <c r="A10" s="6" t="s">
        <v>51</v>
      </c>
      <c r="B10" s="7">
        <v>355000</v>
      </c>
      <c r="C10" s="7">
        <v>0</v>
      </c>
      <c r="D10" s="7">
        <v>0</v>
      </c>
    </row>
    <row r="11" spans="1:4" ht="15" customHeight="1" x14ac:dyDescent="0.25">
      <c r="A11" s="6" t="s">
        <v>25</v>
      </c>
      <c r="B11" s="7">
        <v>355000</v>
      </c>
      <c r="C11" s="7">
        <v>0</v>
      </c>
      <c r="D11" s="7">
        <v>0</v>
      </c>
    </row>
    <row r="12" spans="1:4" ht="15" customHeight="1" x14ac:dyDescent="0.25">
      <c r="A12" s="6" t="s">
        <v>52</v>
      </c>
      <c r="B12" s="7">
        <v>710000</v>
      </c>
      <c r="C12" s="7">
        <v>0</v>
      </c>
      <c r="D12" s="7">
        <v>0</v>
      </c>
    </row>
    <row r="13" spans="1:4" ht="15" customHeight="1" x14ac:dyDescent="0.25">
      <c r="A13" s="6" t="s">
        <v>53</v>
      </c>
      <c r="B13" s="8">
        <v>355000</v>
      </c>
      <c r="C13" s="7">
        <v>0</v>
      </c>
      <c r="D13" s="7">
        <v>0</v>
      </c>
    </row>
    <row r="14" spans="1:4" ht="15" customHeight="1" x14ac:dyDescent="0.25">
      <c r="A14" s="6" t="s">
        <v>26</v>
      </c>
      <c r="B14" s="7">
        <v>2455000</v>
      </c>
      <c r="C14" s="7">
        <v>0</v>
      </c>
      <c r="D14" s="7">
        <v>0</v>
      </c>
    </row>
    <row r="15" spans="1:4" ht="15" customHeight="1" x14ac:dyDescent="0.25">
      <c r="A15" s="6" t="s">
        <v>54</v>
      </c>
      <c r="B15" s="7">
        <v>4855000</v>
      </c>
      <c r="C15" s="7">
        <v>0</v>
      </c>
      <c r="D15" s="7">
        <v>0</v>
      </c>
    </row>
    <row r="16" spans="1:4" ht="15" customHeight="1" x14ac:dyDescent="0.25">
      <c r="A16" s="6" t="s">
        <v>55</v>
      </c>
      <c r="B16" s="7">
        <v>355000</v>
      </c>
      <c r="C16" s="7">
        <v>0</v>
      </c>
      <c r="D16" s="7">
        <v>0</v>
      </c>
    </row>
    <row r="17" spans="1:6" ht="15" customHeight="1" x14ac:dyDescent="0.25">
      <c r="A17" s="6" t="s">
        <v>7</v>
      </c>
      <c r="B17" s="7">
        <v>355000</v>
      </c>
      <c r="C17" s="7">
        <v>0</v>
      </c>
      <c r="D17" s="7">
        <v>0</v>
      </c>
    </row>
    <row r="18" spans="1:6" ht="15" customHeight="1" x14ac:dyDescent="0.25">
      <c r="A18" s="6" t="s">
        <v>56</v>
      </c>
      <c r="B18" s="7">
        <v>355000</v>
      </c>
      <c r="C18" s="7">
        <v>0</v>
      </c>
      <c r="D18" s="7">
        <v>0</v>
      </c>
    </row>
    <row r="19" spans="1:6" ht="15" customHeight="1" x14ac:dyDescent="0.25">
      <c r="A19" s="6" t="s">
        <v>57</v>
      </c>
      <c r="B19" s="7">
        <v>355000</v>
      </c>
      <c r="C19" s="7">
        <v>0</v>
      </c>
      <c r="D19" s="7">
        <v>0</v>
      </c>
    </row>
    <row r="20" spans="1:6" ht="15" customHeight="1" x14ac:dyDescent="0.25">
      <c r="A20" s="6" t="s">
        <v>58</v>
      </c>
      <c r="B20" s="7">
        <v>1355000</v>
      </c>
      <c r="C20" s="7">
        <v>0</v>
      </c>
      <c r="D20" s="7">
        <v>0</v>
      </c>
    </row>
    <row r="21" spans="1:6" ht="15" customHeight="1" x14ac:dyDescent="0.25">
      <c r="A21" s="6" t="s">
        <v>35</v>
      </c>
      <c r="B21" s="7">
        <v>5455000</v>
      </c>
      <c r="C21" s="7">
        <v>0</v>
      </c>
      <c r="D21" s="7">
        <v>0</v>
      </c>
    </row>
    <row r="22" spans="1:6" ht="15" customHeight="1" x14ac:dyDescent="0.25">
      <c r="A22" s="6" t="s">
        <v>60</v>
      </c>
      <c r="B22" s="7">
        <v>355000</v>
      </c>
      <c r="C22" s="7">
        <v>0</v>
      </c>
      <c r="D22" s="7">
        <v>0</v>
      </c>
    </row>
    <row r="23" spans="1:6" ht="15" customHeight="1" x14ac:dyDescent="0.25">
      <c r="A23" s="6" t="s">
        <v>61</v>
      </c>
      <c r="B23" s="7">
        <v>355000</v>
      </c>
      <c r="C23" s="7">
        <v>0</v>
      </c>
      <c r="D23" s="7">
        <v>0</v>
      </c>
    </row>
    <row r="24" spans="1:6" ht="15" customHeight="1" x14ac:dyDescent="0.25">
      <c r="A24" s="6" t="s">
        <v>62</v>
      </c>
      <c r="B24" s="7">
        <v>355000</v>
      </c>
      <c r="C24" s="7">
        <v>0</v>
      </c>
      <c r="D24" s="7">
        <v>0</v>
      </c>
    </row>
    <row r="25" spans="1:6" ht="15" customHeight="1" x14ac:dyDescent="0.25">
      <c r="A25" s="6" t="s">
        <v>63</v>
      </c>
      <c r="B25" s="7">
        <v>355000</v>
      </c>
      <c r="C25" s="7">
        <v>0</v>
      </c>
      <c r="D25" s="7">
        <v>0</v>
      </c>
    </row>
    <row r="26" spans="1:6" ht="15" customHeight="1" x14ac:dyDescent="0.25">
      <c r="A26" s="6" t="s">
        <v>31</v>
      </c>
      <c r="B26" s="7">
        <v>5355000</v>
      </c>
      <c r="C26" s="7">
        <v>0</v>
      </c>
      <c r="D26" s="7">
        <v>0</v>
      </c>
    </row>
    <row r="27" spans="1:6" ht="15" customHeight="1" x14ac:dyDescent="0.25">
      <c r="A27" s="6" t="s">
        <v>64</v>
      </c>
      <c r="B27" s="7">
        <v>14710000</v>
      </c>
      <c r="C27" s="7">
        <v>0</v>
      </c>
      <c r="D27" s="7">
        <v>0</v>
      </c>
    </row>
    <row r="28" spans="1:6" ht="15" customHeight="1" x14ac:dyDescent="0.25">
      <c r="A28" s="6" t="s">
        <v>65</v>
      </c>
      <c r="B28" s="7">
        <v>355000</v>
      </c>
      <c r="C28" s="7">
        <v>0</v>
      </c>
      <c r="D28" s="7">
        <v>0</v>
      </c>
    </row>
    <row r="29" spans="1:6" ht="15" customHeight="1" x14ac:dyDescent="0.25">
      <c r="A29" s="6" t="s">
        <v>66</v>
      </c>
      <c r="B29" s="7">
        <v>355000</v>
      </c>
      <c r="C29" s="7">
        <v>0</v>
      </c>
      <c r="D29" s="7">
        <v>0</v>
      </c>
    </row>
    <row r="30" spans="1:6" ht="15" customHeight="1" x14ac:dyDescent="0.25">
      <c r="A30" s="6" t="s">
        <v>10</v>
      </c>
      <c r="B30" s="7">
        <v>10555000</v>
      </c>
      <c r="C30" s="7">
        <v>0</v>
      </c>
      <c r="D30" s="7">
        <v>0</v>
      </c>
    </row>
    <row r="31" spans="1:6" s="52" customFormat="1" ht="15" customHeight="1" x14ac:dyDescent="0.25">
      <c r="A31" s="6" t="s">
        <v>33</v>
      </c>
      <c r="B31" s="7">
        <v>355000</v>
      </c>
      <c r="C31" s="7">
        <v>0</v>
      </c>
      <c r="D31" s="7">
        <v>0</v>
      </c>
      <c r="E31" s="2"/>
      <c r="F31" s="2"/>
    </row>
    <row r="32" spans="1:6" s="52" customFormat="1" ht="15" customHeight="1" x14ac:dyDescent="0.25">
      <c r="A32" s="6" t="s">
        <v>67</v>
      </c>
      <c r="B32" s="7">
        <v>355000</v>
      </c>
      <c r="C32" s="7">
        <v>0</v>
      </c>
      <c r="D32" s="7">
        <v>0</v>
      </c>
      <c r="E32" s="2"/>
      <c r="F32" s="2"/>
    </row>
    <row r="33" spans="1:6" s="52" customFormat="1" ht="15" customHeight="1" x14ac:dyDescent="0.25">
      <c r="A33" s="6" t="s">
        <v>68</v>
      </c>
      <c r="B33" s="7">
        <v>10055000</v>
      </c>
      <c r="C33" s="7">
        <v>0</v>
      </c>
      <c r="D33" s="7">
        <v>0</v>
      </c>
      <c r="E33" s="2"/>
      <c r="F33" s="2"/>
    </row>
    <row r="34" spans="1:6" s="52" customFormat="1" ht="15" customHeight="1" x14ac:dyDescent="0.25">
      <c r="A34" s="6" t="s">
        <v>69</v>
      </c>
      <c r="B34" s="7">
        <v>355000</v>
      </c>
      <c r="C34" s="7">
        <v>0</v>
      </c>
      <c r="D34" s="7">
        <v>0</v>
      </c>
      <c r="E34" s="2"/>
      <c r="F34" s="2"/>
    </row>
    <row r="35" spans="1:6" s="52" customFormat="1" ht="15" customHeight="1" x14ac:dyDescent="0.25">
      <c r="A35" s="6" t="s">
        <v>8</v>
      </c>
      <c r="B35" s="23">
        <v>0</v>
      </c>
      <c r="C35" s="7">
        <v>0</v>
      </c>
      <c r="D35" s="7">
        <v>0</v>
      </c>
      <c r="E35" s="2"/>
      <c r="F35" s="2"/>
    </row>
    <row r="36" spans="1:6" s="52" customFormat="1" ht="19.5" customHeight="1" x14ac:dyDescent="0.25">
      <c r="A36" s="24" t="s">
        <v>9</v>
      </c>
      <c r="B36" s="25">
        <f>SUM(B6:B35)</f>
        <v>62605000</v>
      </c>
      <c r="C36" s="26">
        <f>SUM(C6:C35)</f>
        <v>0</v>
      </c>
      <c r="D36" s="10">
        <f>SUM(D6:D35)</f>
        <v>0</v>
      </c>
      <c r="E36" s="2"/>
      <c r="F36" s="2"/>
    </row>
  </sheetData>
  <mergeCells count="2">
    <mergeCell ref="B1:D1"/>
    <mergeCell ref="A3:D3"/>
  </mergeCells>
  <pageMargins left="0.7" right="0.23" top="0.37" bottom="0.44" header="0.3" footer="0.3"/>
  <pageSetup paperSize="9" scale="8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38</vt:i4>
      </vt:variant>
    </vt:vector>
  </HeadingPairs>
  <TitlesOfParts>
    <vt:vector size="76" baseType="lpstr">
      <vt:lpstr>Таблица 1.2</vt:lpstr>
      <vt:lpstr>Таблица 2.5</vt:lpstr>
      <vt:lpstr>Таблица 2.7</vt:lpstr>
      <vt:lpstr>Таблица 2.8</vt:lpstr>
      <vt:lpstr>Таблица 2.25</vt:lpstr>
      <vt:lpstr>Таблица 2.26</vt:lpstr>
      <vt:lpstr>Таблица 2.32</vt:lpstr>
      <vt:lpstr>Таблица 2.33</vt:lpstr>
      <vt:lpstr>Таблица 2.34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2.44</vt:lpstr>
      <vt:lpstr>Таблица 2.45</vt:lpstr>
      <vt:lpstr>Таблица 2.47</vt:lpstr>
      <vt:lpstr>Таблица 2.48</vt:lpstr>
      <vt:lpstr>Таблица 2.49</vt:lpstr>
      <vt:lpstr>Таблица 2.50</vt:lpstr>
      <vt:lpstr>Таблица 2.55 искл</vt:lpstr>
      <vt:lpstr>Таблица 2.57</vt:lpstr>
      <vt:lpstr>Таблица 2.59</vt:lpstr>
      <vt:lpstr>Таблица 2.60</vt:lpstr>
      <vt:lpstr>Таблица 2.61</vt:lpstr>
      <vt:lpstr>Таблица 2.62</vt:lpstr>
      <vt:lpstr>Таблица 2.63</vt:lpstr>
      <vt:lpstr>Таблица 2.64</vt:lpstr>
      <vt:lpstr>Таблица 3.1</vt:lpstr>
      <vt:lpstr>Таблица 3.3</vt:lpstr>
      <vt:lpstr>Таблица 3.6</vt:lpstr>
      <vt:lpstr>Таблица 3.7</vt:lpstr>
      <vt:lpstr>Таблица 3.9</vt:lpstr>
      <vt:lpstr>Таблица 3.13</vt:lpstr>
      <vt:lpstr>Таблица 4.3</vt:lpstr>
      <vt:lpstr>Таблица 4.5</vt:lpstr>
      <vt:lpstr>Таблица 4.6</vt:lpstr>
      <vt:lpstr>'Таблица 1.2'!Область_печати</vt:lpstr>
      <vt:lpstr>'Таблица 2.25'!Область_печати</vt:lpstr>
      <vt:lpstr>'Таблица 2.26'!Область_печати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2.40'!Область_печати</vt:lpstr>
      <vt:lpstr>'Таблица 2.41'!Область_печати</vt:lpstr>
      <vt:lpstr>'Таблица 2.44'!Область_печати</vt:lpstr>
      <vt:lpstr>'Таблица 2.45'!Область_печати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2.55 искл'!Область_печати</vt:lpstr>
      <vt:lpstr>'Таблица 2.57'!Область_печати</vt:lpstr>
      <vt:lpstr>'Таблица 2.59'!Область_печати</vt:lpstr>
      <vt:lpstr>'Таблица 2.60'!Область_печати</vt:lpstr>
      <vt:lpstr>'Таблица 2.61'!Область_печати</vt:lpstr>
      <vt:lpstr>'Таблица 2.62'!Область_печати</vt:lpstr>
      <vt:lpstr>'Таблица 2.63'!Область_печати</vt:lpstr>
      <vt:lpstr>'Таблица 2.64'!Область_печати</vt:lpstr>
      <vt:lpstr>'Таблица 2.7'!Область_печати</vt:lpstr>
      <vt:lpstr>'Таблица 2.8'!Область_печати</vt:lpstr>
      <vt:lpstr>'Таблица 3.1'!Область_печати</vt:lpstr>
      <vt:lpstr>'Таблица 3.13'!Область_печати</vt:lpstr>
      <vt:lpstr>'Таблица 3.3'!Область_печати</vt:lpstr>
      <vt:lpstr>'Таблица 3.6'!Область_печати</vt:lpstr>
      <vt:lpstr>'Таблица 3.7'!Область_печати</vt:lpstr>
      <vt:lpstr>'Таблица 3.9'!Область_печати</vt:lpstr>
      <vt:lpstr>'Таблица 4.3'!Область_печати</vt:lpstr>
      <vt:lpstr>'Таблица 4.5'!Область_печати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Гукалина Е.В.</cp:lastModifiedBy>
  <cp:lastPrinted>2022-06-21T11:49:50Z</cp:lastPrinted>
  <dcterms:created xsi:type="dcterms:W3CDTF">2021-10-06T09:27:02Z</dcterms:created>
  <dcterms:modified xsi:type="dcterms:W3CDTF">2022-06-09T11:50:35Z</dcterms:modified>
</cp:coreProperties>
</file>